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695" windowHeight="16440"/>
  </bookViews>
  <sheets>
    <sheet name="Лист1" sheetId="1" r:id="rId1"/>
  </sheets>
  <definedNames>
    <definedName name="_xlnm._FilterDatabase" localSheetId="0" hidden="1">Лист1!$A$14:$I$14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I156" i="1" l="1"/>
  <c r="H134" i="1"/>
  <c r="G134" i="1"/>
  <c r="I155" i="1"/>
  <c r="I154" i="1"/>
  <c r="I153" i="1"/>
  <c r="I152" i="1"/>
  <c r="I104" i="1"/>
  <c r="I66" i="1" l="1"/>
  <c r="G19" i="1"/>
  <c r="I26" i="1"/>
  <c r="I88" i="1" l="1"/>
  <c r="I113" i="1" l="1"/>
  <c r="I130" i="1" l="1"/>
  <c r="I151" i="1"/>
  <c r="I150" i="1"/>
  <c r="I102" i="1"/>
  <c r="I149" i="1" l="1"/>
  <c r="I148" i="1"/>
  <c r="I157" i="1" l="1"/>
  <c r="I147" i="1" l="1"/>
  <c r="I90" i="1" l="1"/>
  <c r="I89" i="1" l="1"/>
  <c r="I159" i="1" l="1"/>
  <c r="I158" i="1"/>
  <c r="I145" i="1"/>
  <c r="I146" i="1"/>
  <c r="I144" i="1"/>
  <c r="I112" i="1"/>
  <c r="I142" i="1"/>
  <c r="I141" i="1"/>
  <c r="I101" i="1"/>
  <c r="I96" i="1"/>
  <c r="I143" i="1" l="1"/>
  <c r="I140" i="1"/>
  <c r="I139" i="1"/>
  <c r="I138" i="1"/>
  <c r="I137" i="1"/>
  <c r="I136" i="1"/>
  <c r="I135" i="1"/>
  <c r="H85" i="1"/>
  <c r="H84" i="1" s="1"/>
  <c r="G85" i="1"/>
  <c r="G84" i="1" s="1"/>
  <c r="H80" i="1"/>
  <c r="G80" i="1"/>
  <c r="H61" i="1"/>
  <c r="G61" i="1"/>
  <c r="H58" i="1"/>
  <c r="G58" i="1"/>
  <c r="H56" i="1"/>
  <c r="G56" i="1"/>
  <c r="H50" i="1"/>
  <c r="G50" i="1"/>
  <c r="H46" i="1"/>
  <c r="G46" i="1"/>
  <c r="H43" i="1"/>
  <c r="G43" i="1"/>
  <c r="H41" i="1"/>
  <c r="G41" i="1"/>
  <c r="H37" i="1"/>
  <c r="G37" i="1"/>
  <c r="H32" i="1"/>
  <c r="G32" i="1"/>
  <c r="H27" i="1"/>
  <c r="G27" i="1"/>
  <c r="H19" i="1"/>
  <c r="I162" i="1"/>
  <c r="I133" i="1"/>
  <c r="I132" i="1"/>
  <c r="I131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1" i="1"/>
  <c r="I110" i="1"/>
  <c r="I109" i="1"/>
  <c r="I108" i="1"/>
  <c r="I107" i="1"/>
  <c r="I106" i="1"/>
  <c r="I105" i="1"/>
  <c r="I103" i="1"/>
  <c r="I100" i="1"/>
  <c r="I99" i="1"/>
  <c r="I98" i="1"/>
  <c r="I97" i="1"/>
  <c r="I95" i="1"/>
  <c r="I94" i="1"/>
  <c r="I93" i="1"/>
  <c r="I92" i="1"/>
  <c r="I91" i="1"/>
  <c r="I87" i="1"/>
  <c r="I86" i="1"/>
  <c r="I83" i="1"/>
  <c r="I82" i="1"/>
  <c r="I81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5" i="1"/>
  <c r="I64" i="1"/>
  <c r="I63" i="1"/>
  <c r="I62" i="1"/>
  <c r="I60" i="1"/>
  <c r="I59" i="1"/>
  <c r="I57" i="1"/>
  <c r="I55" i="1"/>
  <c r="I54" i="1"/>
  <c r="I53" i="1"/>
  <c r="I52" i="1"/>
  <c r="I51" i="1"/>
  <c r="I49" i="1"/>
  <c r="I48" i="1"/>
  <c r="I47" i="1"/>
  <c r="I45" i="1"/>
  <c r="I44" i="1"/>
  <c r="I42" i="1"/>
  <c r="I40" i="1"/>
  <c r="I39" i="1"/>
  <c r="I38" i="1"/>
  <c r="I36" i="1"/>
  <c r="I35" i="1"/>
  <c r="I34" i="1"/>
  <c r="I33" i="1"/>
  <c r="I31" i="1"/>
  <c r="I30" i="1"/>
  <c r="I29" i="1"/>
  <c r="I28" i="1"/>
  <c r="I25" i="1"/>
  <c r="I24" i="1"/>
  <c r="I23" i="1"/>
  <c r="I22" i="1"/>
  <c r="I21" i="1"/>
  <c r="I20" i="1"/>
  <c r="I134" i="1" l="1"/>
  <c r="G18" i="1"/>
  <c r="H18" i="1"/>
  <c r="H160" i="1" s="1"/>
  <c r="F85" i="1"/>
  <c r="F84" i="1" s="1"/>
  <c r="F80" i="1"/>
  <c r="I80" i="1" s="1"/>
  <c r="F61" i="1"/>
  <c r="I61" i="1" s="1"/>
  <c r="F58" i="1"/>
  <c r="I58" i="1" s="1"/>
  <c r="F56" i="1"/>
  <c r="I56" i="1" s="1"/>
  <c r="F50" i="1"/>
  <c r="I50" i="1" s="1"/>
  <c r="F46" i="1"/>
  <c r="I46" i="1" s="1"/>
  <c r="F43" i="1"/>
  <c r="I43" i="1" s="1"/>
  <c r="F41" i="1"/>
  <c r="I41" i="1" s="1"/>
  <c r="F37" i="1"/>
  <c r="I37" i="1" s="1"/>
  <c r="F32" i="1"/>
  <c r="F27" i="1"/>
  <c r="I27" i="1" s="1"/>
  <c r="F19" i="1"/>
  <c r="I19" i="1" s="1"/>
  <c r="I84" i="1" l="1"/>
  <c r="F18" i="1"/>
  <c r="I18" i="1" s="1"/>
  <c r="I32" i="1"/>
  <c r="I85" i="1"/>
  <c r="G160" i="1"/>
  <c r="F160" i="1" l="1"/>
  <c r="F161" i="1" s="1"/>
  <c r="I161" i="1" s="1"/>
  <c r="I160" i="1" l="1"/>
</calcChain>
</file>

<file path=xl/sharedStrings.xml><?xml version="1.0" encoding="utf-8"?>
<sst xmlns="http://schemas.openxmlformats.org/spreadsheetml/2006/main" count="663" uniqueCount="308">
  <si>
    <t>Приложение 1- доходы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</si>
  <si>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</si>
  <si>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</si>
  <si>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</si>
  <si>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</si>
  <si>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</si>
  <si>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</si>
  <si>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</si>
  <si>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</si>
  <si>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</si>
  <si>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</si>
  <si>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</si>
  <si>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</si>
  <si>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</si>
  <si>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</si>
  <si>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</si>
  <si>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</si>
  <si>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</si>
  <si>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</si>
  <si>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</si>
  <si>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</si>
  <si>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</si>
  <si>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</si>
  <si>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</si>
  <si>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</si>
  <si>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</si>
  <si>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</si>
  <si>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</si>
  <si>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</si>
  <si>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</si>
  <si>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</si>
  <si>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</si>
  <si>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</si>
  <si>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</si>
  <si>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</si>
  <si>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</si>
  <si>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</si>
  <si>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</si>
  <si>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</si>
  <si>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</si>
  <si>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</si>
  <si>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</si>
  <si>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</si>
  <si>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</si>
  <si>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</si>
  <si>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</si>
  <si>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</si>
  <si>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</si>
  <si>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</si>
  <si>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</si>
  <si>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</si>
  <si>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</si>
  <si>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</si>
  <si>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</si>
  <si>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</si>
  <si>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</si>
  <si>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</si>
  <si>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</si>
  <si>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</si>
  <si>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</si>
  <si>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</si>
  <si>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</si>
  <si>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</si>
  <si>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</si>
  <si>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</si>
  <si>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</si>
  <si>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</si>
  <si>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</si>
  <si>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</si>
  <si>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</si>
  <si>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</si>
  <si>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</si>
  <si>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</si>
  <si>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</si>
  <si>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</si>
  <si>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</si>
  <si>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</si>
  <si>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</si>
  <si>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</si>
  <si>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</si>
  <si>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</si>
  <si>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</si>
  <si>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</si>
  <si>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</si>
  <si>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</si>
  <si>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</si>
  <si>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</si>
  <si>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</si>
  <si>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</si>
  <si>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</si>
  <si>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</si>
  <si>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</si>
  <si>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</si>
  <si>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</si>
  <si>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</si>
  <si>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</si>
  <si>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</si>
  <si>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</si>
  <si>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</si>
  <si>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</si>
  <si>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</si>
  <si>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</si>
  <si>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</si>
  <si>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</si>
  <si>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</si>
  <si>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</si>
  <si>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</si>
  <si>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</si>
  <si>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</si>
  <si>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</si>
  <si>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</si>
  <si>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</si>
  <si>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</si>
  <si>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</si>
  <si>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</si>
  <si>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</si>
  <si>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</si>
  <si>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</si>
  <si>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</si>
  <si>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</si>
  <si>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</si>
  <si>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</si>
  <si>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</si>
  <si>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</si>
  <si>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</si>
  <si>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</si>
  <si>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</si>
  <si>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</si>
  <si>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</si>
  <si>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</si>
  <si>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</si>
  <si>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</si>
  <si>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</si>
  <si>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</si>
  <si>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</si>
  <si>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</si>
  <si>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</si>
  <si>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</si>
  <si>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</si>
  <si>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</si>
  <si>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</si>
  <si>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</si>
  <si>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</si>
  <si>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</si>
  <si>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</si>
  <si>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</si>
  <si>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</si>
  <si>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</si>
  <si>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</si>
  <si>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</si>
  <si>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</si>
  <si>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</si>
  <si>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</si>
  <si>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20229999</t>
  </si>
  <si>
    <t>0105</t>
  </si>
  <si>
    <t>0106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</si>
  <si>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</si>
  <si>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</si>
  <si>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</si>
  <si>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</si>
  <si>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</si>
  <si>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</si>
  <si>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</si>
  <si>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</si>
  <si>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</si>
  <si>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</si>
  <si>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</si>
  <si>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</si>
  <si>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</si>
  <si>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</si>
  <si>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</si>
  <si>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</si>
  <si>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</si>
  <si>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</si>
  <si>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</si>
  <si>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</si>
  <si>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</si>
  <si>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</si>
  <si>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</si>
  <si>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</si>
  <si>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</si>
  <si>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</si>
  <si>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в руб.</t>
  </si>
  <si>
    <t xml:space="preserve">Доходы бюджета муниципального образования "Муниципальный округ Увинский район Удмуртской Республики" на 2024 год </t>
  </si>
  <si>
    <t>20225098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</si>
  <si>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</si>
  <si>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20225513</t>
  </si>
  <si>
    <t xml:space="preserve">Субсидии  бюджетам муниципальных округов на развитие сети учреждений культурно-досугового типа </t>
  </si>
  <si>
    <t>0109</t>
  </si>
  <si>
    <t>0119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</si>
  <si>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</si>
  <si>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</si>
  <si>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20245179</t>
  </si>
  <si>
    <t>20245303</t>
  </si>
  <si>
    <t>20245393</t>
  </si>
  <si>
    <t>20249999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</si>
  <si>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</si>
  <si>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</si>
  <si>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</si>
  <si>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</si>
  <si>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</si>
  <si>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</si>
  <si>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</si>
  <si>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</si>
  <si>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</si>
  <si>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</si>
  <si>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</si>
  <si>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</si>
  <si>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</si>
  <si>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</si>
  <si>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</si>
  <si>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</si>
  <si>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</si>
  <si>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</si>
  <si>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</si>
  <si>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</si>
  <si>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</si>
  <si>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несовершеннолетних и защите их пра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</si>
  <si>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</si>
  <si>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</si>
  <si>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20220303</t>
  </si>
  <si>
    <t>Субсидии бюджетам муниципальных округов на расходы на реализацию мероприятий региональной программы модернизации систем коммунальной инфраструктуры в Удмуртской Республике</t>
  </si>
  <si>
    <t>20225555</t>
  </si>
  <si>
    <t>Субсидии бюджетам муниципальных округов на реализацию мероприятий муниципальных программ формирования современной городской среды</t>
  </si>
  <si>
    <t>20227576</t>
  </si>
  <si>
    <t>0107</t>
  </si>
  <si>
    <t>Прочие субсидии бюджетам муниципальных округов (Субсидии на реализацию мероприятий муниципальных программ энергосбережения и повышения энергетической эффективности)</t>
  </si>
  <si>
    <t>0103</t>
  </si>
  <si>
    <t>0117</t>
  </si>
  <si>
    <t>Прочие субсидии бюджетам муниципальных округов (Субсидии на реализацию мероприятий по организации отдыха, оздоровления и занятости детей, подростков и молодёжи в Удмуртской Республике)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</si>
  <si>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</si>
  <si>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</si>
  <si>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</si>
  <si>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</si>
  <si>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0216</t>
  </si>
  <si>
    <t>Субвенции на осуществление отдельных государственных полномочий на создание и организацию деятельности административных комиссий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</si>
  <si>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</si>
  <si>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</si>
  <si>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0203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</si>
  <si>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</si>
  <si>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>20225412</t>
  </si>
  <si>
    <t>Субсидии бюджетам  муниципальных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</si>
  <si>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</si>
  <si>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</si>
  <si>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к решению Совета депутатов муниципального образования</t>
  </si>
  <si>
    <t>Изменение (+)</t>
  </si>
  <si>
    <t>Изменение (-)</t>
  </si>
  <si>
    <t xml:space="preserve">      Поощрение муниципальных управленческих команд УР по итогам реализации в 2023 году приоритетных проектов УР в рамках исполнения государственных и муниципальных программ, проведения образовательных семинаров, а также укрепления материально-технической базы муниципальных учреждений за счет средств резервного фонда Правительства УР</t>
  </si>
  <si>
    <t xml:space="preserve">      Организация и подготовка к выборам за счет средств резервного фонда Правительства УР</t>
  </si>
  <si>
    <t>Субсидии бюджетам муниципальных округов на реализацию мероприятий по обеспечению жильем молодых семей</t>
  </si>
  <si>
    <t>20225497</t>
  </si>
  <si>
    <t>Субсидии бюджетам муниципальных округов на обеспечение комплексного развития сельских территорий</t>
  </si>
  <si>
    <t>20225576</t>
  </si>
  <si>
    <t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</si>
  <si>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Комплекс работ по содержанию автомобильных дорог, приобретение дорожной техники</t>
  </si>
  <si>
    <t>Прочие субсидии бюджетам муниципальных округов ( Субсидии на построение и развитие аппаратно-программного комплекса "Безопасный город")</t>
  </si>
  <si>
    <t>0127</t>
  </si>
  <si>
    <t>Обеспечение безопасности людей на водных объектах</t>
  </si>
  <si>
    <t>Обеспечение первичных мер пожарной безопасности в границах населенных пунктов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</si>
  <si>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</si>
  <si>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</si>
  <si>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20404020</t>
  </si>
  <si>
    <t>20704020</t>
  </si>
  <si>
    <t>Реализация проектов в Удмуртской республике проектов развития общественной инфраструктуры</t>
  </si>
  <si>
    <t>Решение вопросов местного значения, осуществляемое с участием средств самообложения граждан</t>
  </si>
  <si>
    <t>Прочие дотации бюджетам муниципальных округов</t>
  </si>
  <si>
    <t>20219999</t>
  </si>
  <si>
    <t>20220077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</si>
  <si>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</si>
  <si>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Реализация молодежного инициативного бюджетирования</t>
  </si>
  <si>
    <t>20404010</t>
  </si>
  <si>
    <t>Предоставление негосударственными организациями грантов для получателей средств бюджетов муниципальных округов</t>
  </si>
  <si>
    <t>Прочие субсидии бюджетам муниципальных округов (Субсидии на реализацию мероприятий в области поддержки и развития коммунального хозяйства, направленных на повышение надежности, устойчивости и экономичности жилищно-коммунального хозяйства в Удмуртской Республике)</t>
  </si>
  <si>
    <t>Реализация в Удмуртской Республике проектов инициативного бюджетирования, выдвигаемых лицами с инвалидностью</t>
  </si>
  <si>
    <t>20225599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</si>
  <si>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</si>
  <si>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За достижение Удмуртской Республикой в 2023 году значений (уровне) показателей для оценки эффективности деятельности высших должностных лиц субъектов РФ и деятельности исполнительных органов субъектов РФ для поощрения муниципальных управленческих команд</t>
  </si>
  <si>
    <t>Создание и обеспечение функционирования центров образования цифрового, гуманитарного профелей "Точка роста" в общеобразовательных организациях, расположенных в сельской местности и малых городах</t>
  </si>
  <si>
    <t>20245050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</si>
  <si>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</si>
  <si>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муниципальных округов (Субсидии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Республики)</t>
  </si>
  <si>
    <t>0130</t>
  </si>
  <si>
    <t>от 20 декабря 2023 года №333</t>
  </si>
  <si>
    <t>Ремонт и реконструкция памятников ВОВ</t>
  </si>
  <si>
    <t xml:space="preserve">      Приобретение мебели и оборудования в МОУ Увинская СОШ №2 за счет средств резервного фонда Правительства УР</t>
  </si>
  <si>
    <t xml:space="preserve">      Дополнительные средства для Отдела записи актов гражданского состояния Администрации муниципального образования «Муниципальный округ Увинский район» Удмуртской Республики за счет средств резервного фонда Правительства УР</t>
  </si>
  <si>
    <t xml:space="preserve">      Поощрение победителей и призёров финальных этапов Республиканской военно-патриотической спартакиады "Гвардия" на кубок М.Т. Калашникова и Республиканского смотра-конкурса по строевой подготовке "Равняемся на Героев" для МОУ "Удугучинская СОШ" за счет средств резервного фонда Правительства УР</t>
  </si>
  <si>
    <t xml:space="preserve">Дотации бюджетам муниципальных округов на премирование победителей Всероссийского конкурса </t>
  </si>
  <si>
    <t>20215399</t>
  </si>
  <si>
    <t>10102140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</si>
  <si>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</si>
  <si>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11601113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</si>
  <si>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</si>
  <si>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Прочие субсидии бюджетам муниципальных округов (Прочие субсидии)</t>
  </si>
  <si>
    <t>Прочие субсидии (Субсидии на содержание автомобильных дорог местного значения и искусственных сооружений на них, по которым проходят маршруты школьных автобусов)</t>
  </si>
  <si>
    <t>Прочие субсидии (Субсидии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образования)</t>
  </si>
  <si>
    <t>0101</t>
  </si>
  <si>
    <t>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</si>
  <si>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Дополнительные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муниципальных,находящихся на территории УР, реализующих образовательную программу дошкольного образования</t>
  </si>
  <si>
    <t>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</si>
  <si>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</si>
  <si>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Расходы на мероприятия по обеспечению безопасности образовательных организаций в Удмуртской Республике</t>
  </si>
  <si>
    <t>Расходы за счет средств резервного фонда Правительства УР</t>
  </si>
  <si>
    <t>20304010</t>
  </si>
  <si>
    <t>Предоставление государственными (муниципальными) организациями грантов для получателей средств бюджетов муниципальных округов</t>
  </si>
  <si>
    <t>от 25 декабря 2024 года №413</t>
  </si>
  <si>
    <t>Глава муниципального образования                                       В.А. Головин</t>
  </si>
  <si>
    <t>Председатель Совета депутатов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</si>
</sst>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31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0" fontId="10" fillId="0" borderId="7">
      <alignment horizontal="left" wrapText="1" indent="2"/>
    </xf>
    <xf numFmtId="0" fontId="9" fillId="0" borderId="0"/>
    <xf numFmtId="0" fontId="12" fillId="0" borderId="8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8">
      <alignment horizontal="center" vertical="center" wrapText="1"/>
    </xf>
    <xf numFmtId="0" fontId="14" fillId="0" borderId="9">
      <alignment horizontal="center" vertical="center" wrapText="1"/>
    </xf>
    <xf numFmtId="1" fontId="14" fillId="0" borderId="8">
      <alignment horizontal="center" vertical="top" shrinkToFit="1"/>
    </xf>
    <xf numFmtId="0" fontId="14" fillId="0" borderId="8">
      <alignment horizontal="left" vertical="top" wrapText="1"/>
    </xf>
    <xf numFmtId="0" fontId="14" fillId="0" borderId="8">
      <alignment horizontal="center" vertical="top" wrapText="1"/>
    </xf>
    <xf numFmtId="4" fontId="16" fillId="3" borderId="8">
      <alignment horizontal="right" vertical="top" shrinkToFit="1"/>
    </xf>
    <xf numFmtId="10" fontId="16" fillId="3" borderId="8">
      <alignment horizontal="center" vertical="top" shrinkToFit="1"/>
    </xf>
    <xf numFmtId="1" fontId="16" fillId="0" borderId="8">
      <alignment horizontal="left" vertical="top" shrinkToFit="1"/>
    </xf>
    <xf numFmtId="1" fontId="16" fillId="0" borderId="10">
      <alignment horizontal="left" vertical="top" shrinkToFit="1"/>
    </xf>
    <xf numFmtId="4" fontId="16" fillId="4" borderId="8">
      <alignment horizontal="right" vertical="top" shrinkToFit="1"/>
    </xf>
    <xf numFmtId="10" fontId="16" fillId="4" borderId="8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8">
      <alignment horizontal="right" vertical="top" shrinkToFit="1"/>
    </xf>
    <xf numFmtId="10" fontId="14" fillId="0" borderId="8">
      <alignment horizontal="center" vertical="top" shrinkToFit="1"/>
    </xf>
    <xf numFmtId="0" fontId="19" fillId="0" borderId="0"/>
    <xf numFmtId="0" fontId="19" fillId="0" borderId="0"/>
    <xf numFmtId="0" fontId="20" fillId="5" borderId="0"/>
    <xf numFmtId="43" fontId="1" fillId="0" borderId="0" applyFont="0" applyFill="0" applyBorder="0" applyAlignment="0" applyProtection="0"/>
    <xf numFmtId="0" fontId="21" fillId="0" borderId="0"/>
    <xf numFmtId="0" fontId="21" fillId="0" borderId="0"/>
    <xf numFmtId="0" fontId="22" fillId="5" borderId="0"/>
    <xf numFmtId="0" fontId="23" fillId="0" borderId="0"/>
    <xf numFmtId="0" fontId="23" fillId="0" borderId="0"/>
    <xf numFmtId="0" fontId="24" fillId="5" borderId="0"/>
    <xf numFmtId="0" fontId="25" fillId="0" borderId="0"/>
    <xf numFmtId="0" fontId="25" fillId="0" borderId="0"/>
    <xf numFmtId="0" fontId="26" fillId="5" borderId="0"/>
  </cellStyleXfs>
  <cellXfs count="75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6" xfId="0" quotePrefix="1" applyFont="1" applyBorder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6" xfId="0" quotePrefix="1" applyFont="1" applyBorder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6" fillId="0" borderId="0" xfId="0" applyFont="1"/>
    <xf numFmtId="0" fontId="4" fillId="0" borderId="4" xfId="0" applyFont="1" applyBorder="1"/>
    <xf numFmtId="164" fontId="3" fillId="0" borderId="4" xfId="0" applyNumberFormat="1" applyFont="1" applyBorder="1" applyAlignment="1">
      <alignment vertical="top" wrapText="1"/>
    </xf>
    <xf numFmtId="164" fontId="8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0" xfId="6" applyNumberFormat="1" applyFont="1" applyBorder="1"/>
    <xf numFmtId="49" fontId="2" fillId="0" borderId="12" xfId="0" applyNumberFormat="1" applyFont="1" applyBorder="1"/>
    <xf numFmtId="49" fontId="2" fillId="0" borderId="14" xfId="0" applyNumberFormat="1" applyFont="1" applyBorder="1"/>
    <xf numFmtId="49" fontId="7" fillId="0" borderId="11" xfId="0" applyNumberFormat="1" applyFont="1" applyBorder="1"/>
    <xf numFmtId="49" fontId="7" fillId="0" borderId="15" xfId="0" applyNumberFormat="1" applyFont="1" applyBorder="1"/>
    <xf numFmtId="49" fontId="2" fillId="0" borderId="16" xfId="0" applyNumberFormat="1" applyFont="1" applyBorder="1"/>
    <xf numFmtId="49" fontId="7" fillId="0" borderId="13" xfId="0" applyNumberFormat="1" applyFont="1" applyBorder="1"/>
    <xf numFmtId="164" fontId="3" fillId="0" borderId="17" xfId="0" applyNumberFormat="1" applyFont="1" applyBorder="1" applyAlignment="1">
      <alignment vertical="top" wrapText="1"/>
    </xf>
    <xf numFmtId="164" fontId="8" fillId="0" borderId="18" xfId="0" applyNumberFormat="1" applyFont="1" applyBorder="1" applyAlignment="1">
      <alignment vertical="top" wrapText="1"/>
    </xf>
    <xf numFmtId="49" fontId="7" fillId="0" borderId="16" xfId="0" applyNumberFormat="1" applyFont="1" applyBorder="1"/>
    <xf numFmtId="49" fontId="7" fillId="0" borderId="12" xfId="0" applyNumberFormat="1" applyFont="1" applyBorder="1"/>
    <xf numFmtId="49" fontId="7" fillId="0" borderId="14" xfId="0" applyNumberFormat="1" applyFont="1" applyBorder="1"/>
    <xf numFmtId="164" fontId="8" fillId="0" borderId="17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0" fontId="2" fillId="0" borderId="0" xfId="0" applyFont="1" applyBorder="1" applyAlignment="1">
      <alignment horizontal="right"/>
    </xf>
    <xf numFmtId="164" fontId="3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shrinkToFit="1"/>
    </xf>
    <xf numFmtId="0" fontId="27" fillId="0" borderId="8" xfId="16" applyNumberFormat="1" applyFont="1" applyProtection="1">
      <alignment horizontal="left" vertical="top" wrapText="1"/>
    </xf>
    <xf numFmtId="49" fontId="2" fillId="0" borderId="0" xfId="6" applyNumberFormat="1" applyFont="1" applyBorder="1" applyAlignment="1">
      <alignment horizontal="left"/>
    </xf>
    <xf numFmtId="4" fontId="28" fillId="0" borderId="4" xfId="0" applyNumberFormat="1" applyFont="1" applyFill="1" applyBorder="1" applyAlignment="1">
      <alignment shrinkToFit="1"/>
    </xf>
    <xf numFmtId="164" fontId="29" fillId="0" borderId="4" xfId="0" applyNumberFormat="1" applyFont="1" applyBorder="1" applyAlignment="1">
      <alignment vertical="top" wrapText="1"/>
    </xf>
    <xf numFmtId="0" fontId="4" fillId="0" borderId="0" xfId="0" applyFont="1" applyBorder="1"/>
    <xf numFmtId="4" fontId="4" fillId="0" borderId="0" xfId="0" applyNumberFormat="1" applyFont="1" applyBorder="1" applyAlignment="1">
      <alignment shrinkToFit="1"/>
    </xf>
    <xf numFmtId="4" fontId="7" fillId="0" borderId="0" xfId="0" applyNumberFormat="1" applyFont="1" applyBorder="1" applyAlignment="1">
      <alignment shrinkToFi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/>
    <xf numFmtId="49" fontId="4" fillId="0" borderId="20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0" fontId="4" fillId="0" borderId="19" xfId="0" applyFont="1" applyBorder="1"/>
    <xf numFmtId="4" fontId="4" fillId="0" borderId="19" xfId="0" applyNumberFormat="1" applyFont="1" applyBorder="1" applyAlignment="1">
      <alignment shrinkToFit="1"/>
    </xf>
    <xf numFmtId="4" fontId="7" fillId="0" borderId="19" xfId="0" applyNumberFormat="1" applyFont="1" applyBorder="1" applyAlignment="1">
      <alignment shrinkToFi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30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</cellXfs>
  <cellStyles count="45">
    <cellStyle name="br" xfId="26"/>
    <cellStyle name="col" xfId="25"/>
    <cellStyle name="style0" xfId="27"/>
    <cellStyle name="style0 2" xfId="32"/>
    <cellStyle name="style0 3" xfId="36"/>
    <cellStyle name="style0 4" xfId="39"/>
    <cellStyle name="style0 5" xfId="42"/>
    <cellStyle name="td" xfId="28"/>
    <cellStyle name="td 2" xfId="33"/>
    <cellStyle name="td 3" xfId="37"/>
    <cellStyle name="td 4" xfId="40"/>
    <cellStyle name="td 5" xfId="43"/>
    <cellStyle name="tr" xfId="24"/>
    <cellStyle name="xl21" xfId="29"/>
    <cellStyle name="xl21 2" xfId="34"/>
    <cellStyle name="xl21 3" xfId="38"/>
    <cellStyle name="xl21 4" xfId="41"/>
    <cellStyle name="xl21 5" xfId="44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tabSelected="1" view="pageBreakPreview" topLeftCell="A156" zoomScaleNormal="100" zoomScaleSheetLayoutView="100" workbookViewId="0">
      <selection activeCell="A168" sqref="A168:I168"/>
    </sheetView>
  </sheetViews>
  <sheetFormatPr defaultRowHeight="12.75" x14ac:dyDescent="0.2"/>
  <cols>
    <col min="1" max="1" width="11.83203125" style="9" bestFit="1" customWidth="1"/>
    <col min="2" max="2" width="3.83203125" style="9" customWidth="1"/>
    <col min="3" max="3" width="6.5" style="9" bestFit="1" customWidth="1"/>
    <col min="4" max="4" width="5.6640625" style="9" bestFit="1" customWidth="1"/>
    <col min="5" max="5" width="65.6640625" customWidth="1"/>
    <col min="6" max="6" width="15.6640625" hidden="1" customWidth="1"/>
    <col min="7" max="7" width="14" hidden="1" customWidth="1"/>
    <col min="8" max="8" width="12.83203125" hidden="1" customWidth="1"/>
    <col min="9" max="9" width="19.1640625" customWidth="1"/>
    <col min="10" max="10" width="17.6640625" customWidth="1"/>
  </cols>
  <sheetData>
    <row r="1" spans="1:9" ht="14.25" hidden="1" customHeight="1" x14ac:dyDescent="0.25">
      <c r="A1" s="1"/>
      <c r="B1" s="2"/>
      <c r="C1" s="2"/>
      <c r="D1" s="3"/>
      <c r="E1" s="4"/>
      <c r="F1" s="4"/>
      <c r="G1" s="4"/>
      <c r="H1" s="4"/>
      <c r="I1" s="5"/>
    </row>
    <row r="2" spans="1:9" ht="14.25" customHeight="1" x14ac:dyDescent="0.25">
      <c r="A2" s="6"/>
      <c r="B2" s="6"/>
      <c r="C2" s="6"/>
      <c r="D2" s="6"/>
      <c r="E2" s="7"/>
      <c r="F2" s="7"/>
      <c r="G2" s="7"/>
      <c r="H2" s="7"/>
      <c r="I2" s="47" t="s">
        <v>0</v>
      </c>
    </row>
    <row r="3" spans="1:9" ht="14.25" customHeight="1" x14ac:dyDescent="0.25">
      <c r="A3" s="6"/>
      <c r="B3" s="6"/>
      <c r="C3" s="6"/>
      <c r="D3" s="6"/>
      <c r="E3" s="65" t="s">
        <v>244</v>
      </c>
      <c r="F3" s="65"/>
      <c r="G3" s="65"/>
      <c r="H3" s="65"/>
      <c r="I3" s="65"/>
    </row>
    <row r="4" spans="1:9" ht="14.25" customHeight="1" x14ac:dyDescent="0.25">
      <c r="A4" s="6"/>
      <c r="B4" s="6"/>
      <c r="C4" s="6"/>
      <c r="D4" s="6"/>
      <c r="E4" s="65" t="s">
        <v>181</v>
      </c>
      <c r="F4" s="65"/>
      <c r="G4" s="65"/>
      <c r="H4" s="65"/>
      <c r="I4" s="65"/>
    </row>
    <row r="5" spans="1:9" ht="14.25" customHeight="1" x14ac:dyDescent="0.25">
      <c r="A5" s="6"/>
      <c r="B5" s="6"/>
      <c r="C5" s="6"/>
      <c r="D5" s="6"/>
      <c r="E5" s="66" t="s">
        <v>305</v>
      </c>
      <c r="F5" s="66"/>
      <c r="G5" s="66"/>
      <c r="H5" s="66"/>
      <c r="I5" s="66"/>
    </row>
    <row r="6" spans="1:9" ht="14.25" customHeight="1" x14ac:dyDescent="0.25">
      <c r="A6" s="6"/>
      <c r="B6" s="6"/>
      <c r="C6" s="6"/>
      <c r="D6" s="6"/>
      <c r="E6" s="48"/>
      <c r="F6" s="48"/>
      <c r="G6" s="48"/>
      <c r="H6" s="48"/>
      <c r="I6" s="49"/>
    </row>
    <row r="7" spans="1:9" ht="15" x14ac:dyDescent="0.25">
      <c r="A7" s="6"/>
      <c r="B7" s="6"/>
      <c r="C7" s="6"/>
      <c r="D7" s="6"/>
      <c r="E7" s="7"/>
      <c r="F7" s="7"/>
      <c r="G7" s="7"/>
      <c r="H7" s="7"/>
      <c r="I7" s="8" t="s">
        <v>0</v>
      </c>
    </row>
    <row r="8" spans="1:9" ht="15" x14ac:dyDescent="0.25">
      <c r="A8" s="6"/>
      <c r="B8" s="6"/>
      <c r="C8" s="6"/>
      <c r="D8" s="6"/>
      <c r="E8" s="65" t="s">
        <v>244</v>
      </c>
      <c r="F8" s="65"/>
      <c r="G8" s="65"/>
      <c r="H8" s="65"/>
      <c r="I8" s="65"/>
    </row>
    <row r="9" spans="1:9" ht="15" x14ac:dyDescent="0.25">
      <c r="A9" s="6"/>
      <c r="B9" s="6"/>
      <c r="C9" s="6"/>
      <c r="D9" s="6"/>
      <c r="E9" s="65" t="s">
        <v>181</v>
      </c>
      <c r="F9" s="65"/>
      <c r="G9" s="65"/>
      <c r="H9" s="65"/>
      <c r="I9" s="65"/>
    </row>
    <row r="10" spans="1:9" ht="15" x14ac:dyDescent="0.25">
      <c r="A10" s="6"/>
      <c r="B10" s="6"/>
      <c r="C10" s="6"/>
      <c r="D10" s="6"/>
      <c r="E10" s="66" t="s">
        <v>282</v>
      </c>
      <c r="F10" s="66"/>
      <c r="G10" s="66"/>
      <c r="H10" s="66"/>
      <c r="I10" s="66"/>
    </row>
    <row r="12" spans="1:9" ht="33.950000000000003" customHeight="1" x14ac:dyDescent="0.2">
      <c r="A12" s="71" t="s">
        <v>183</v>
      </c>
      <c r="B12" s="71"/>
      <c r="C12" s="71"/>
      <c r="D12" s="71"/>
      <c r="E12" s="71"/>
      <c r="F12" s="71"/>
      <c r="G12" s="71"/>
      <c r="H12" s="71"/>
      <c r="I12" s="71"/>
    </row>
    <row r="13" spans="1:9" x14ac:dyDescent="0.2">
      <c r="I13" s="10" t="s">
        <v>182</v>
      </c>
    </row>
    <row r="14" spans="1:9" ht="39" customHeight="1" x14ac:dyDescent="0.2">
      <c r="A14" s="72" t="s">
        <v>1</v>
      </c>
      <c r="B14" s="72"/>
      <c r="C14" s="72"/>
      <c r="D14" s="72"/>
      <c r="E14" s="11" t="s">
        <v>2</v>
      </c>
      <c r="F14" s="12" t="s">
        <v>211</v>
      </c>
      <c r="G14" s="12" t="s">
        <v>245</v>
      </c>
      <c r="H14" s="12" t="s">
        <v>246</v>
      </c>
      <c r="I14" s="12" t="s">
        <v>211</v>
      </c>
    </row>
    <row r="15" spans="1:9" s="16" customFormat="1" ht="51.95" hidden="1" customHeight="1" x14ac:dyDescent="0.2">
      <c r="A15" s="13" t="s">
        <v>3</v>
      </c>
      <c r="B15" s="13" t="s">
        <v>4</v>
      </c>
      <c r="C15" s="13" t="s">
        <v>5</v>
      </c>
      <c r="D15" s="13" t="s">
        <v>6</v>
      </c>
      <c r="E15" s="14" t="s">
        <v>7</v>
      </c>
      <c r="F15" s="14"/>
      <c r="G15" s="14"/>
      <c r="H15" s="14"/>
      <c r="I15" s="15" t="s">
        <v>8</v>
      </c>
    </row>
    <row r="16" spans="1:9" s="20" customFormat="1" ht="67.5" hidden="1" customHeight="1" x14ac:dyDescent="0.2">
      <c r="A16" s="17" t="s">
        <v>1</v>
      </c>
      <c r="B16" s="17" t="s">
        <v>9</v>
      </c>
      <c r="C16" s="17" t="s">
        <v>10</v>
      </c>
      <c r="D16" s="17" t="s">
        <v>11</v>
      </c>
      <c r="E16" s="18" t="s">
        <v>12</v>
      </c>
      <c r="F16" s="18"/>
      <c r="G16" s="18"/>
      <c r="H16" s="18"/>
      <c r="I16" s="19" t="s">
        <v>13</v>
      </c>
    </row>
    <row r="17" spans="1:9" s="26" customFormat="1" ht="17.25" hidden="1" customHeight="1" x14ac:dyDescent="0.2">
      <c r="A17" s="21" t="s">
        <v>14</v>
      </c>
      <c r="B17" s="22" t="s">
        <v>15</v>
      </c>
      <c r="C17" s="22" t="s">
        <v>16</v>
      </c>
      <c r="D17" s="23" t="s">
        <v>17</v>
      </c>
      <c r="E17" s="24"/>
      <c r="F17" s="24"/>
      <c r="G17" s="24"/>
      <c r="H17" s="24"/>
      <c r="I17" s="25">
        <v>1565119.66</v>
      </c>
    </row>
    <row r="18" spans="1:9" s="26" customFormat="1" ht="14.25" x14ac:dyDescent="0.2">
      <c r="A18" s="21" t="s">
        <v>18</v>
      </c>
      <c r="B18" s="22" t="s">
        <v>15</v>
      </c>
      <c r="C18" s="22" t="s">
        <v>16</v>
      </c>
      <c r="D18" s="23" t="s">
        <v>17</v>
      </c>
      <c r="E18" s="29" t="s">
        <v>19</v>
      </c>
      <c r="F18" s="30">
        <f>F19+F27+F32+F37+F41+F43+F46+F50+F56+F58+F61+F80</f>
        <v>884307000</v>
      </c>
      <c r="G18" s="30">
        <f>G19+G27+G32+G37+G41+G43+G46+G50+G56+G58+G61+G80</f>
        <v>68136388.349999994</v>
      </c>
      <c r="H18" s="30">
        <f>H19+H27+H32+H37+H41+H43+H46+H50+H56+H58+H61+H80</f>
        <v>6357045.2599999998</v>
      </c>
      <c r="I18" s="30">
        <f>F18+G18-H18</f>
        <v>946086343.09000003</v>
      </c>
    </row>
    <row r="19" spans="1:9" s="26" customFormat="1" ht="14.25" x14ac:dyDescent="0.2">
      <c r="A19" s="21" t="s">
        <v>20</v>
      </c>
      <c r="B19" s="22" t="s">
        <v>15</v>
      </c>
      <c r="C19" s="22" t="s">
        <v>16</v>
      </c>
      <c r="D19" s="23" t="s">
        <v>17</v>
      </c>
      <c r="E19" s="29" t="s">
        <v>21</v>
      </c>
      <c r="F19" s="30">
        <f>SUM(F20:F25)</f>
        <v>660372000</v>
      </c>
      <c r="G19" s="30">
        <f>SUM(G20:G26)</f>
        <v>50000000</v>
      </c>
      <c r="H19" s="30">
        <f>SUM(H20:H25)</f>
        <v>0</v>
      </c>
      <c r="I19" s="30">
        <f>F19+G19-H19</f>
        <v>710372000</v>
      </c>
    </row>
    <row r="20" spans="1:9" ht="72" x14ac:dyDescent="0.25">
      <c r="A20" s="1" t="s">
        <v>22</v>
      </c>
      <c r="B20" s="2" t="s">
        <v>23</v>
      </c>
      <c r="C20" s="2" t="s">
        <v>16</v>
      </c>
      <c r="D20" s="3" t="s">
        <v>24</v>
      </c>
      <c r="E20" s="28" t="s">
        <v>243</v>
      </c>
      <c r="F20" s="31">
        <v>639708000</v>
      </c>
      <c r="G20" s="31">
        <v>48700000</v>
      </c>
      <c r="H20" s="31"/>
      <c r="I20" s="31">
        <f>F20+G20-H20</f>
        <v>688408000</v>
      </c>
    </row>
    <row r="21" spans="1:9" ht="72" x14ac:dyDescent="0.25">
      <c r="A21" s="1" t="s">
        <v>25</v>
      </c>
      <c r="B21" s="2" t="s">
        <v>23</v>
      </c>
      <c r="C21" s="2" t="s">
        <v>16</v>
      </c>
      <c r="D21" s="3" t="s">
        <v>24</v>
      </c>
      <c r="E21" s="28" t="s">
        <v>26</v>
      </c>
      <c r="F21" s="31">
        <v>2362000</v>
      </c>
      <c r="G21" s="31"/>
      <c r="H21" s="31"/>
      <c r="I21" s="31">
        <f t="shared" ref="I21:I86" si="0">F21+G21-H21</f>
        <v>2362000</v>
      </c>
    </row>
    <row r="22" spans="1:9" ht="36" x14ac:dyDescent="0.25">
      <c r="A22" s="1" t="s">
        <v>27</v>
      </c>
      <c r="B22" s="2" t="s">
        <v>23</v>
      </c>
      <c r="C22" s="2" t="s">
        <v>16</v>
      </c>
      <c r="D22" s="3" t="s">
        <v>24</v>
      </c>
      <c r="E22" s="28" t="s">
        <v>28</v>
      </c>
      <c r="F22" s="31">
        <v>8266000</v>
      </c>
      <c r="G22" s="31"/>
      <c r="H22" s="31"/>
      <c r="I22" s="31">
        <f t="shared" si="0"/>
        <v>8266000</v>
      </c>
    </row>
    <row r="23" spans="1:9" ht="60" x14ac:dyDescent="0.25">
      <c r="A23" s="1" t="s">
        <v>29</v>
      </c>
      <c r="B23" s="2" t="s">
        <v>23</v>
      </c>
      <c r="C23" s="2" t="s">
        <v>16</v>
      </c>
      <c r="D23" s="3" t="s">
        <v>24</v>
      </c>
      <c r="E23" s="28" t="s">
        <v>30</v>
      </c>
      <c r="F23" s="31">
        <v>1771000</v>
      </c>
      <c r="G23" s="31"/>
      <c r="H23" s="31"/>
      <c r="I23" s="31">
        <f t="shared" si="0"/>
        <v>1771000</v>
      </c>
    </row>
    <row r="24" spans="1:9" ht="84" x14ac:dyDescent="0.25">
      <c r="A24" s="1" t="s">
        <v>31</v>
      </c>
      <c r="B24" s="2" t="s">
        <v>23</v>
      </c>
      <c r="C24" s="2" t="s">
        <v>16</v>
      </c>
      <c r="D24" s="3" t="s">
        <v>24</v>
      </c>
      <c r="E24" s="40" t="s">
        <v>218</v>
      </c>
      <c r="F24" s="31">
        <v>6494000</v>
      </c>
      <c r="G24" s="31"/>
      <c r="H24" s="31"/>
      <c r="I24" s="31">
        <f t="shared" si="0"/>
        <v>6494000</v>
      </c>
    </row>
    <row r="25" spans="1:9" ht="36" x14ac:dyDescent="0.25">
      <c r="A25" s="1" t="s">
        <v>200</v>
      </c>
      <c r="B25" s="2" t="s">
        <v>23</v>
      </c>
      <c r="C25" s="2" t="s">
        <v>16</v>
      </c>
      <c r="D25" s="3" t="s">
        <v>24</v>
      </c>
      <c r="E25" s="28" t="s">
        <v>201</v>
      </c>
      <c r="F25" s="31">
        <v>1771000</v>
      </c>
      <c r="G25" s="31"/>
      <c r="H25" s="31"/>
      <c r="I25" s="31">
        <f t="shared" si="0"/>
        <v>1771000</v>
      </c>
    </row>
    <row r="26" spans="1:9" ht="48" x14ac:dyDescent="0.25">
      <c r="A26" s="1" t="s">
        <v>289</v>
      </c>
      <c r="B26" s="2" t="s">
        <v>23</v>
      </c>
      <c r="C26" s="2" t="s">
        <v>16</v>
      </c>
      <c r="D26" s="3" t="s">
        <v>24</v>
      </c>
      <c r="E26" s="50" t="s">
        <v>290</v>
      </c>
      <c r="F26" s="31">
        <v>0</v>
      </c>
      <c r="G26" s="31">
        <v>1300000</v>
      </c>
      <c r="H26" s="31"/>
      <c r="I26" s="31">
        <f t="shared" si="0"/>
        <v>1300000</v>
      </c>
    </row>
    <row r="27" spans="1:9" s="26" customFormat="1" ht="24" x14ac:dyDescent="0.2">
      <c r="A27" s="21" t="s">
        <v>32</v>
      </c>
      <c r="B27" s="22" t="s">
        <v>15</v>
      </c>
      <c r="C27" s="22" t="s">
        <v>16</v>
      </c>
      <c r="D27" s="23" t="s">
        <v>17</v>
      </c>
      <c r="E27" s="45" t="s">
        <v>33</v>
      </c>
      <c r="F27" s="30">
        <f>SUM(F28:F31)</f>
        <v>57977000</v>
      </c>
      <c r="G27" s="30">
        <f>SUM(G28:G31)</f>
        <v>4213536.58</v>
      </c>
      <c r="H27" s="30">
        <f>SUM(H28:H31)</f>
        <v>0</v>
      </c>
      <c r="I27" s="30">
        <f t="shared" si="0"/>
        <v>62190536.579999998</v>
      </c>
    </row>
    <row r="28" spans="1:9" ht="72" x14ac:dyDescent="0.25">
      <c r="A28" s="1" t="s">
        <v>34</v>
      </c>
      <c r="B28" s="2" t="s">
        <v>23</v>
      </c>
      <c r="C28" s="2" t="s">
        <v>16</v>
      </c>
      <c r="D28" s="3" t="s">
        <v>24</v>
      </c>
      <c r="E28" s="40" t="s">
        <v>212</v>
      </c>
      <c r="F28" s="31">
        <v>30237000</v>
      </c>
      <c r="G28" s="31">
        <v>1892853.48</v>
      </c>
      <c r="H28" s="31"/>
      <c r="I28" s="31">
        <f t="shared" si="0"/>
        <v>32129853.48</v>
      </c>
    </row>
    <row r="29" spans="1:9" ht="84" x14ac:dyDescent="0.25">
      <c r="A29" s="1" t="s">
        <v>35</v>
      </c>
      <c r="B29" s="2" t="s">
        <v>23</v>
      </c>
      <c r="C29" s="2" t="s">
        <v>16</v>
      </c>
      <c r="D29" s="3" t="s">
        <v>24</v>
      </c>
      <c r="E29" s="40" t="s">
        <v>213</v>
      </c>
      <c r="F29" s="31">
        <v>144000</v>
      </c>
      <c r="G29" s="31">
        <v>41642.01</v>
      </c>
      <c r="H29" s="31"/>
      <c r="I29" s="31">
        <f t="shared" si="0"/>
        <v>185642.01</v>
      </c>
    </row>
    <row r="30" spans="1:9" ht="72" x14ac:dyDescent="0.25">
      <c r="A30" s="1" t="s">
        <v>36</v>
      </c>
      <c r="B30" s="2" t="s">
        <v>23</v>
      </c>
      <c r="C30" s="2" t="s">
        <v>16</v>
      </c>
      <c r="D30" s="3" t="s">
        <v>24</v>
      </c>
      <c r="E30" s="40" t="s">
        <v>214</v>
      </c>
      <c r="F30" s="31">
        <v>31353000</v>
      </c>
      <c r="G30" s="31">
        <v>2019333.86</v>
      </c>
      <c r="H30" s="31"/>
      <c r="I30" s="31">
        <f t="shared" si="0"/>
        <v>33372333.859999999</v>
      </c>
    </row>
    <row r="31" spans="1:9" ht="72" x14ac:dyDescent="0.25">
      <c r="A31" s="1" t="s">
        <v>37</v>
      </c>
      <c r="B31" s="2" t="s">
        <v>23</v>
      </c>
      <c r="C31" s="2" t="s">
        <v>16</v>
      </c>
      <c r="D31" s="3" t="s">
        <v>24</v>
      </c>
      <c r="E31" s="40" t="s">
        <v>215</v>
      </c>
      <c r="F31" s="31">
        <v>-3757000</v>
      </c>
      <c r="G31" s="31">
        <v>259707.23</v>
      </c>
      <c r="H31" s="31"/>
      <c r="I31" s="31">
        <f t="shared" si="0"/>
        <v>-3497292.77</v>
      </c>
    </row>
    <row r="32" spans="1:9" s="26" customFormat="1" ht="14.25" x14ac:dyDescent="0.2">
      <c r="A32" s="21" t="s">
        <v>38</v>
      </c>
      <c r="B32" s="22" t="s">
        <v>15</v>
      </c>
      <c r="C32" s="22" t="s">
        <v>16</v>
      </c>
      <c r="D32" s="23" t="s">
        <v>17</v>
      </c>
      <c r="E32" s="45" t="s">
        <v>39</v>
      </c>
      <c r="F32" s="30">
        <f>SUM(F33:F36)</f>
        <v>35460000</v>
      </c>
      <c r="G32" s="30">
        <f>SUM(G33:G36)</f>
        <v>0</v>
      </c>
      <c r="H32" s="30">
        <f>SUM(H33:H36)</f>
        <v>0</v>
      </c>
      <c r="I32" s="30">
        <f t="shared" si="0"/>
        <v>35460000</v>
      </c>
    </row>
    <row r="33" spans="1:9" ht="24" x14ac:dyDescent="0.25">
      <c r="A33" s="1" t="s">
        <v>40</v>
      </c>
      <c r="B33" s="2" t="s">
        <v>23</v>
      </c>
      <c r="C33" s="2" t="s">
        <v>16</v>
      </c>
      <c r="D33" s="3" t="s">
        <v>24</v>
      </c>
      <c r="E33" s="40" t="s">
        <v>41</v>
      </c>
      <c r="F33" s="31">
        <v>17345000</v>
      </c>
      <c r="G33" s="31"/>
      <c r="H33" s="31"/>
      <c r="I33" s="31">
        <f t="shared" si="0"/>
        <v>17345000</v>
      </c>
    </row>
    <row r="34" spans="1:9" ht="24" x14ac:dyDescent="0.25">
      <c r="A34" s="1" t="s">
        <v>42</v>
      </c>
      <c r="B34" s="2" t="s">
        <v>23</v>
      </c>
      <c r="C34" s="2" t="s">
        <v>16</v>
      </c>
      <c r="D34" s="3" t="s">
        <v>24</v>
      </c>
      <c r="E34" s="28" t="s">
        <v>43</v>
      </c>
      <c r="F34" s="31">
        <v>6148000</v>
      </c>
      <c r="G34" s="31"/>
      <c r="H34" s="31"/>
      <c r="I34" s="31">
        <f t="shared" si="0"/>
        <v>6148000</v>
      </c>
    </row>
    <row r="35" spans="1:9" ht="15" x14ac:dyDescent="0.25">
      <c r="A35" s="1" t="s">
        <v>44</v>
      </c>
      <c r="B35" s="2" t="s">
        <v>23</v>
      </c>
      <c r="C35" s="2" t="s">
        <v>16</v>
      </c>
      <c r="D35" s="3" t="s">
        <v>24</v>
      </c>
      <c r="E35" s="28" t="s">
        <v>45</v>
      </c>
      <c r="F35" s="31">
        <v>5633000</v>
      </c>
      <c r="G35" s="31"/>
      <c r="H35" s="31"/>
      <c r="I35" s="31">
        <f t="shared" si="0"/>
        <v>5633000</v>
      </c>
    </row>
    <row r="36" spans="1:9" ht="24" x14ac:dyDescent="0.25">
      <c r="A36" s="1" t="s">
        <v>46</v>
      </c>
      <c r="B36" s="2" t="s">
        <v>47</v>
      </c>
      <c r="C36" s="2" t="s">
        <v>16</v>
      </c>
      <c r="D36" s="3" t="s">
        <v>24</v>
      </c>
      <c r="E36" s="28" t="s">
        <v>48</v>
      </c>
      <c r="F36" s="31">
        <v>6334000</v>
      </c>
      <c r="G36" s="31"/>
      <c r="H36" s="31"/>
      <c r="I36" s="31">
        <f t="shared" si="0"/>
        <v>6334000</v>
      </c>
    </row>
    <row r="37" spans="1:9" s="26" customFormat="1" ht="14.25" x14ac:dyDescent="0.2">
      <c r="A37" s="21" t="s">
        <v>49</v>
      </c>
      <c r="B37" s="22" t="s">
        <v>15</v>
      </c>
      <c r="C37" s="22" t="s">
        <v>16</v>
      </c>
      <c r="D37" s="23" t="s">
        <v>17</v>
      </c>
      <c r="E37" s="29" t="s">
        <v>50</v>
      </c>
      <c r="F37" s="30">
        <f>SUM(F38:F40)</f>
        <v>28139000</v>
      </c>
      <c r="G37" s="30">
        <f>SUM(G38:G40)</f>
        <v>0</v>
      </c>
      <c r="H37" s="30">
        <f>SUM(H38:H40)</f>
        <v>0</v>
      </c>
      <c r="I37" s="30">
        <f t="shared" si="0"/>
        <v>28139000</v>
      </c>
    </row>
    <row r="38" spans="1:9" ht="36" x14ac:dyDescent="0.25">
      <c r="A38" s="1" t="s">
        <v>51</v>
      </c>
      <c r="B38" s="2" t="s">
        <v>52</v>
      </c>
      <c r="C38" s="2" t="s">
        <v>16</v>
      </c>
      <c r="D38" s="3" t="s">
        <v>24</v>
      </c>
      <c r="E38" s="28" t="s">
        <v>53</v>
      </c>
      <c r="F38" s="31">
        <v>9621000</v>
      </c>
      <c r="G38" s="31"/>
      <c r="H38" s="31"/>
      <c r="I38" s="31">
        <f t="shared" si="0"/>
        <v>9621000</v>
      </c>
    </row>
    <row r="39" spans="1:9" ht="24" x14ac:dyDescent="0.25">
      <c r="A39" s="1" t="s">
        <v>54</v>
      </c>
      <c r="B39" s="2" t="s">
        <v>52</v>
      </c>
      <c r="C39" s="2" t="s">
        <v>16</v>
      </c>
      <c r="D39" s="3" t="s">
        <v>24</v>
      </c>
      <c r="E39" s="28" t="s">
        <v>55</v>
      </c>
      <c r="F39" s="31">
        <v>10787000</v>
      </c>
      <c r="G39" s="31"/>
      <c r="H39" s="31"/>
      <c r="I39" s="31">
        <f t="shared" si="0"/>
        <v>10787000</v>
      </c>
    </row>
    <row r="40" spans="1:9" ht="24" x14ac:dyDescent="0.25">
      <c r="A40" s="1" t="s">
        <v>56</v>
      </c>
      <c r="B40" s="2" t="s">
        <v>52</v>
      </c>
      <c r="C40" s="2" t="s">
        <v>16</v>
      </c>
      <c r="D40" s="3" t="s">
        <v>24</v>
      </c>
      <c r="E40" s="28" t="s">
        <v>57</v>
      </c>
      <c r="F40" s="31">
        <v>7731000</v>
      </c>
      <c r="G40" s="31"/>
      <c r="H40" s="31"/>
      <c r="I40" s="31">
        <f t="shared" si="0"/>
        <v>7731000</v>
      </c>
    </row>
    <row r="41" spans="1:9" s="26" customFormat="1" ht="24" x14ac:dyDescent="0.2">
      <c r="A41" s="21" t="s">
        <v>58</v>
      </c>
      <c r="B41" s="22" t="s">
        <v>15</v>
      </c>
      <c r="C41" s="22" t="s">
        <v>16</v>
      </c>
      <c r="D41" s="23" t="s">
        <v>17</v>
      </c>
      <c r="E41" s="29" t="s">
        <v>59</v>
      </c>
      <c r="F41" s="30">
        <f>F42</f>
        <v>810000</v>
      </c>
      <c r="G41" s="30">
        <f>G42</f>
        <v>0</v>
      </c>
      <c r="H41" s="30">
        <f>H42</f>
        <v>0</v>
      </c>
      <c r="I41" s="30">
        <f t="shared" si="0"/>
        <v>810000</v>
      </c>
    </row>
    <row r="42" spans="1:9" ht="15" x14ac:dyDescent="0.25">
      <c r="A42" s="1" t="s">
        <v>60</v>
      </c>
      <c r="B42" s="2" t="s">
        <v>23</v>
      </c>
      <c r="C42" s="2" t="s">
        <v>16</v>
      </c>
      <c r="D42" s="3" t="s">
        <v>24</v>
      </c>
      <c r="E42" s="28" t="s">
        <v>61</v>
      </c>
      <c r="F42" s="31">
        <v>810000</v>
      </c>
      <c r="G42" s="31"/>
      <c r="H42" s="31"/>
      <c r="I42" s="31">
        <f t="shared" si="0"/>
        <v>810000</v>
      </c>
    </row>
    <row r="43" spans="1:9" s="26" customFormat="1" ht="14.25" x14ac:dyDescent="0.2">
      <c r="A43" s="21" t="s">
        <v>62</v>
      </c>
      <c r="B43" s="22" t="s">
        <v>15</v>
      </c>
      <c r="C43" s="22" t="s">
        <v>16</v>
      </c>
      <c r="D43" s="23" t="s">
        <v>17</v>
      </c>
      <c r="E43" s="29" t="s">
        <v>63</v>
      </c>
      <c r="F43" s="30">
        <f>F44+F45</f>
        <v>3713000</v>
      </c>
      <c r="G43" s="30">
        <f>G44+G45</f>
        <v>0</v>
      </c>
      <c r="H43" s="30">
        <f>H44+H45</f>
        <v>0</v>
      </c>
      <c r="I43" s="30">
        <f t="shared" si="0"/>
        <v>3713000</v>
      </c>
    </row>
    <row r="44" spans="1:9" ht="36" x14ac:dyDescent="0.25">
      <c r="A44" s="1" t="s">
        <v>64</v>
      </c>
      <c r="B44" s="2" t="s">
        <v>23</v>
      </c>
      <c r="C44" s="2" t="s">
        <v>16</v>
      </c>
      <c r="D44" s="3" t="s">
        <v>24</v>
      </c>
      <c r="E44" s="28" t="s">
        <v>65</v>
      </c>
      <c r="F44" s="31">
        <v>3708000</v>
      </c>
      <c r="G44" s="31"/>
      <c r="H44" s="31"/>
      <c r="I44" s="31">
        <f t="shared" si="0"/>
        <v>3708000</v>
      </c>
    </row>
    <row r="45" spans="1:9" ht="24" x14ac:dyDescent="0.25">
      <c r="A45" s="1" t="s">
        <v>66</v>
      </c>
      <c r="B45" s="2" t="s">
        <v>23</v>
      </c>
      <c r="C45" s="2" t="s">
        <v>16</v>
      </c>
      <c r="D45" s="3" t="s">
        <v>24</v>
      </c>
      <c r="E45" s="28" t="s">
        <v>67</v>
      </c>
      <c r="F45" s="31">
        <v>5000</v>
      </c>
      <c r="G45" s="31"/>
      <c r="H45" s="31"/>
      <c r="I45" s="31">
        <f t="shared" si="0"/>
        <v>5000</v>
      </c>
    </row>
    <row r="46" spans="1:9" s="26" customFormat="1" ht="36" x14ac:dyDescent="0.2">
      <c r="A46" s="21" t="s">
        <v>68</v>
      </c>
      <c r="B46" s="22" t="s">
        <v>15</v>
      </c>
      <c r="C46" s="22" t="s">
        <v>16</v>
      </c>
      <c r="D46" s="23" t="s">
        <v>17</v>
      </c>
      <c r="E46" s="29" t="s">
        <v>69</v>
      </c>
      <c r="F46" s="30">
        <f>SUM(F47:F49)</f>
        <v>18226000</v>
      </c>
      <c r="G46" s="30">
        <f>SUM(G47:G49)</f>
        <v>0</v>
      </c>
      <c r="H46" s="30">
        <f>SUM(H47:H49)</f>
        <v>0</v>
      </c>
      <c r="I46" s="30">
        <f t="shared" si="0"/>
        <v>18226000</v>
      </c>
    </row>
    <row r="47" spans="1:9" ht="60" x14ac:dyDescent="0.25">
      <c r="A47" s="1" t="s">
        <v>71</v>
      </c>
      <c r="B47" s="2" t="s">
        <v>52</v>
      </c>
      <c r="C47" s="2" t="s">
        <v>16</v>
      </c>
      <c r="D47" s="3" t="s">
        <v>70</v>
      </c>
      <c r="E47" s="28" t="s">
        <v>72</v>
      </c>
      <c r="F47" s="31">
        <v>13600000</v>
      </c>
      <c r="G47" s="31"/>
      <c r="H47" s="31"/>
      <c r="I47" s="31">
        <f t="shared" si="0"/>
        <v>13600000</v>
      </c>
    </row>
    <row r="48" spans="1:9" ht="48" x14ac:dyDescent="0.25">
      <c r="A48" s="1" t="s">
        <v>73</v>
      </c>
      <c r="B48" s="2" t="s">
        <v>52</v>
      </c>
      <c r="C48" s="2" t="s">
        <v>16</v>
      </c>
      <c r="D48" s="3" t="s">
        <v>70</v>
      </c>
      <c r="E48" s="28" t="s">
        <v>74</v>
      </c>
      <c r="F48" s="31">
        <v>4610000</v>
      </c>
      <c r="G48" s="31"/>
      <c r="H48" s="31"/>
      <c r="I48" s="31">
        <f t="shared" si="0"/>
        <v>4610000</v>
      </c>
    </row>
    <row r="49" spans="1:9" ht="60" x14ac:dyDescent="0.25">
      <c r="A49" s="1" t="s">
        <v>202</v>
      </c>
      <c r="B49" s="2" t="s">
        <v>52</v>
      </c>
      <c r="C49" s="2" t="s">
        <v>16</v>
      </c>
      <c r="D49" s="3" t="s">
        <v>70</v>
      </c>
      <c r="E49" s="28" t="s">
        <v>203</v>
      </c>
      <c r="F49" s="31">
        <v>16000</v>
      </c>
      <c r="G49" s="31"/>
      <c r="H49" s="31"/>
      <c r="I49" s="31">
        <f t="shared" si="0"/>
        <v>16000</v>
      </c>
    </row>
    <row r="50" spans="1:9" s="26" customFormat="1" ht="14.25" x14ac:dyDescent="0.2">
      <c r="A50" s="42" t="s">
        <v>75</v>
      </c>
      <c r="B50" s="43" t="s">
        <v>15</v>
      </c>
      <c r="C50" s="43" t="s">
        <v>16</v>
      </c>
      <c r="D50" s="44" t="s">
        <v>17</v>
      </c>
      <c r="E50" s="41" t="s">
        <v>76</v>
      </c>
      <c r="F50" s="30">
        <f>SUM(F51:F55)</f>
        <v>4757000</v>
      </c>
      <c r="G50" s="30">
        <f>SUM(G51:G55)</f>
        <v>262660.18</v>
      </c>
      <c r="H50" s="30">
        <f>SUM(H51:H55)</f>
        <v>910852.73</v>
      </c>
      <c r="I50" s="30">
        <f t="shared" si="0"/>
        <v>4108807.4499999997</v>
      </c>
    </row>
    <row r="51" spans="1:9" ht="24" x14ac:dyDescent="0.25">
      <c r="A51" s="1" t="s">
        <v>77</v>
      </c>
      <c r="B51" s="2" t="s">
        <v>23</v>
      </c>
      <c r="C51" s="2" t="s">
        <v>16</v>
      </c>
      <c r="D51" s="3" t="s">
        <v>70</v>
      </c>
      <c r="E51" s="28" t="s">
        <v>78</v>
      </c>
      <c r="F51" s="31">
        <v>699000</v>
      </c>
      <c r="G51" s="31"/>
      <c r="H51" s="31">
        <v>162889.65</v>
      </c>
      <c r="I51" s="31">
        <f t="shared" si="0"/>
        <v>536110.35</v>
      </c>
    </row>
    <row r="52" spans="1:9" ht="15" x14ac:dyDescent="0.25">
      <c r="A52" s="1" t="s">
        <v>79</v>
      </c>
      <c r="B52" s="2" t="s">
        <v>23</v>
      </c>
      <c r="C52" s="2" t="s">
        <v>16</v>
      </c>
      <c r="D52" s="3" t="s">
        <v>70</v>
      </c>
      <c r="E52" s="28" t="s">
        <v>80</v>
      </c>
      <c r="F52" s="31">
        <v>6000</v>
      </c>
      <c r="G52" s="31">
        <v>6161.57</v>
      </c>
      <c r="H52" s="31"/>
      <c r="I52" s="31">
        <f t="shared" si="0"/>
        <v>12161.57</v>
      </c>
    </row>
    <row r="53" spans="1:9" ht="15" x14ac:dyDescent="0.25">
      <c r="A53" s="1" t="s">
        <v>81</v>
      </c>
      <c r="B53" s="2" t="s">
        <v>23</v>
      </c>
      <c r="C53" s="2" t="s">
        <v>16</v>
      </c>
      <c r="D53" s="3" t="s">
        <v>70</v>
      </c>
      <c r="E53" s="28" t="s">
        <v>219</v>
      </c>
      <c r="F53" s="31">
        <v>2521000</v>
      </c>
      <c r="G53" s="31"/>
      <c r="H53" s="31">
        <v>635251.44999999995</v>
      </c>
      <c r="I53" s="31">
        <f t="shared" si="0"/>
        <v>1885748.55</v>
      </c>
    </row>
    <row r="54" spans="1:9" ht="15" x14ac:dyDescent="0.25">
      <c r="A54" s="1" t="s">
        <v>82</v>
      </c>
      <c r="B54" s="2" t="s">
        <v>23</v>
      </c>
      <c r="C54" s="2" t="s">
        <v>16</v>
      </c>
      <c r="D54" s="3" t="s">
        <v>70</v>
      </c>
      <c r="E54" s="28" t="s">
        <v>83</v>
      </c>
      <c r="F54" s="31">
        <v>38000</v>
      </c>
      <c r="G54" s="31">
        <v>256498.61</v>
      </c>
      <c r="H54" s="31"/>
      <c r="I54" s="31">
        <f t="shared" si="0"/>
        <v>294498.61</v>
      </c>
    </row>
    <row r="55" spans="1:9" ht="24" x14ac:dyDescent="0.25">
      <c r="A55" s="1" t="s">
        <v>84</v>
      </c>
      <c r="B55" s="2" t="s">
        <v>23</v>
      </c>
      <c r="C55" s="2" t="s">
        <v>16</v>
      </c>
      <c r="D55" s="3" t="s">
        <v>70</v>
      </c>
      <c r="E55" s="28" t="s">
        <v>85</v>
      </c>
      <c r="F55" s="31">
        <v>1493000</v>
      </c>
      <c r="G55" s="31"/>
      <c r="H55" s="31">
        <v>112711.63</v>
      </c>
      <c r="I55" s="31">
        <f t="shared" si="0"/>
        <v>1380288.37</v>
      </c>
    </row>
    <row r="56" spans="1:9" s="26" customFormat="1" ht="24" x14ac:dyDescent="0.2">
      <c r="A56" s="21" t="s">
        <v>86</v>
      </c>
      <c r="B56" s="22" t="s">
        <v>15</v>
      </c>
      <c r="C56" s="22" t="s">
        <v>16</v>
      </c>
      <c r="D56" s="23" t="s">
        <v>17</v>
      </c>
      <c r="E56" s="29" t="s">
        <v>87</v>
      </c>
      <c r="F56" s="30">
        <f>F57</f>
        <v>42224000</v>
      </c>
      <c r="G56" s="30">
        <f>G57</f>
        <v>0</v>
      </c>
      <c r="H56" s="30">
        <f>H57</f>
        <v>0</v>
      </c>
      <c r="I56" s="30">
        <f t="shared" si="0"/>
        <v>42224000</v>
      </c>
    </row>
    <row r="57" spans="1:9" ht="24" x14ac:dyDescent="0.25">
      <c r="A57" s="1" t="s">
        <v>88</v>
      </c>
      <c r="B57" s="2" t="s">
        <v>52</v>
      </c>
      <c r="C57" s="2" t="s">
        <v>16</v>
      </c>
      <c r="D57" s="3" t="s">
        <v>89</v>
      </c>
      <c r="E57" s="28" t="s">
        <v>90</v>
      </c>
      <c r="F57" s="31">
        <v>42224000</v>
      </c>
      <c r="G57" s="31"/>
      <c r="H57" s="31"/>
      <c r="I57" s="31">
        <f t="shared" si="0"/>
        <v>42224000</v>
      </c>
    </row>
    <row r="58" spans="1:9" s="26" customFormat="1" ht="24" x14ac:dyDescent="0.2">
      <c r="A58" s="21" t="s">
        <v>91</v>
      </c>
      <c r="B58" s="22" t="s">
        <v>15</v>
      </c>
      <c r="C58" s="22" t="s">
        <v>16</v>
      </c>
      <c r="D58" s="23" t="s">
        <v>17</v>
      </c>
      <c r="E58" s="29" t="s">
        <v>92</v>
      </c>
      <c r="F58" s="30">
        <f>SUM(F59:F60)</f>
        <v>15349000</v>
      </c>
      <c r="G58" s="30">
        <f>SUM(G59:G60)</f>
        <v>11355000</v>
      </c>
      <c r="H58" s="30">
        <f>SUM(H59:H60)</f>
        <v>0</v>
      </c>
      <c r="I58" s="30">
        <f t="shared" si="0"/>
        <v>26704000</v>
      </c>
    </row>
    <row r="59" spans="1:9" ht="60" x14ac:dyDescent="0.25">
      <c r="A59" s="1" t="s">
        <v>93</v>
      </c>
      <c r="B59" s="2" t="s">
        <v>52</v>
      </c>
      <c r="C59" s="2" t="s">
        <v>16</v>
      </c>
      <c r="D59" s="3" t="s">
        <v>94</v>
      </c>
      <c r="E59" s="28" t="s">
        <v>95</v>
      </c>
      <c r="F59" s="31">
        <v>349000</v>
      </c>
      <c r="G59" s="31"/>
      <c r="H59" s="31"/>
      <c r="I59" s="31">
        <f t="shared" si="0"/>
        <v>349000</v>
      </c>
    </row>
    <row r="60" spans="1:9" ht="36" x14ac:dyDescent="0.25">
      <c r="A60" s="1" t="s">
        <v>96</v>
      </c>
      <c r="B60" s="2" t="s">
        <v>52</v>
      </c>
      <c r="C60" s="2" t="s">
        <v>16</v>
      </c>
      <c r="D60" s="3" t="s">
        <v>97</v>
      </c>
      <c r="E60" s="28" t="s">
        <v>98</v>
      </c>
      <c r="F60" s="31">
        <v>15000000</v>
      </c>
      <c r="G60" s="31">
        <v>11355000</v>
      </c>
      <c r="H60" s="31"/>
      <c r="I60" s="31">
        <f t="shared" si="0"/>
        <v>26355000</v>
      </c>
    </row>
    <row r="61" spans="1:9" s="26" customFormat="1" ht="14.25" x14ac:dyDescent="0.2">
      <c r="A61" s="21" t="s">
        <v>99</v>
      </c>
      <c r="B61" s="22" t="s">
        <v>15</v>
      </c>
      <c r="C61" s="22" t="s">
        <v>16</v>
      </c>
      <c r="D61" s="23" t="s">
        <v>17</v>
      </c>
      <c r="E61" s="29" t="s">
        <v>100</v>
      </c>
      <c r="F61" s="30">
        <f>SUM(F62:F79)</f>
        <v>2450000</v>
      </c>
      <c r="G61" s="30">
        <f>SUM(G62:G79)</f>
        <v>313000</v>
      </c>
      <c r="H61" s="30">
        <f>SUM(H62:H79)</f>
        <v>916834.13</v>
      </c>
      <c r="I61" s="30">
        <f t="shared" si="0"/>
        <v>1846165.87</v>
      </c>
    </row>
    <row r="62" spans="1:9" ht="60" x14ac:dyDescent="0.25">
      <c r="A62" s="1" t="s">
        <v>101</v>
      </c>
      <c r="B62" s="2" t="s">
        <v>23</v>
      </c>
      <c r="C62" s="2" t="s">
        <v>16</v>
      </c>
      <c r="D62" s="3" t="s">
        <v>102</v>
      </c>
      <c r="E62" s="28" t="s">
        <v>103</v>
      </c>
      <c r="F62" s="31">
        <v>21000</v>
      </c>
      <c r="G62" s="31"/>
      <c r="H62" s="31"/>
      <c r="I62" s="31">
        <f t="shared" si="0"/>
        <v>21000</v>
      </c>
    </row>
    <row r="63" spans="1:9" ht="72" x14ac:dyDescent="0.25">
      <c r="A63" s="1" t="s">
        <v>104</v>
      </c>
      <c r="B63" s="2" t="s">
        <v>23</v>
      </c>
      <c r="C63" s="2" t="s">
        <v>16</v>
      </c>
      <c r="D63" s="3" t="s">
        <v>102</v>
      </c>
      <c r="E63" s="28" t="s">
        <v>105</v>
      </c>
      <c r="F63" s="31">
        <v>53000</v>
      </c>
      <c r="G63" s="31">
        <v>63000</v>
      </c>
      <c r="H63" s="31"/>
      <c r="I63" s="31">
        <f t="shared" si="0"/>
        <v>116000</v>
      </c>
    </row>
    <row r="64" spans="1:9" ht="60" x14ac:dyDescent="0.25">
      <c r="A64" s="1" t="s">
        <v>106</v>
      </c>
      <c r="B64" s="2" t="s">
        <v>23</v>
      </c>
      <c r="C64" s="2" t="s">
        <v>16</v>
      </c>
      <c r="D64" s="3" t="s">
        <v>102</v>
      </c>
      <c r="E64" s="28" t="s">
        <v>107</v>
      </c>
      <c r="F64" s="31">
        <v>9000</v>
      </c>
      <c r="G64" s="31">
        <v>12000</v>
      </c>
      <c r="H64" s="31"/>
      <c r="I64" s="31">
        <f t="shared" si="0"/>
        <v>21000</v>
      </c>
    </row>
    <row r="65" spans="1:9" ht="60" x14ac:dyDescent="0.25">
      <c r="A65" s="1" t="s">
        <v>108</v>
      </c>
      <c r="B65" s="2" t="s">
        <v>23</v>
      </c>
      <c r="C65" s="2" t="s">
        <v>16</v>
      </c>
      <c r="D65" s="3" t="s">
        <v>102</v>
      </c>
      <c r="E65" s="28" t="s">
        <v>216</v>
      </c>
      <c r="F65" s="31">
        <v>3000</v>
      </c>
      <c r="G65" s="31"/>
      <c r="H65" s="31">
        <v>3000</v>
      </c>
      <c r="I65" s="31">
        <f t="shared" si="0"/>
        <v>0</v>
      </c>
    </row>
    <row r="66" spans="1:9" ht="60" x14ac:dyDescent="0.25">
      <c r="A66" s="1" t="s">
        <v>291</v>
      </c>
      <c r="B66" s="2" t="s">
        <v>23</v>
      </c>
      <c r="C66" s="2" t="s">
        <v>16</v>
      </c>
      <c r="D66" s="3" t="s">
        <v>102</v>
      </c>
      <c r="E66" s="50" t="s">
        <v>292</v>
      </c>
      <c r="F66" s="31"/>
      <c r="G66" s="31">
        <v>2000</v>
      </c>
      <c r="H66" s="31"/>
      <c r="I66" s="31">
        <f t="shared" si="0"/>
        <v>2000</v>
      </c>
    </row>
    <row r="67" spans="1:9" ht="72" x14ac:dyDescent="0.25">
      <c r="A67" s="1" t="s">
        <v>109</v>
      </c>
      <c r="B67" s="2" t="s">
        <v>23</v>
      </c>
      <c r="C67" s="2" t="s">
        <v>16</v>
      </c>
      <c r="D67" s="3" t="s">
        <v>102</v>
      </c>
      <c r="E67" s="28" t="s">
        <v>217</v>
      </c>
      <c r="F67" s="31">
        <v>15000</v>
      </c>
      <c r="G67" s="31"/>
      <c r="H67" s="31">
        <v>7000</v>
      </c>
      <c r="I67" s="31">
        <f t="shared" si="0"/>
        <v>8000</v>
      </c>
    </row>
    <row r="68" spans="1:9" ht="84" x14ac:dyDescent="0.25">
      <c r="A68" s="1" t="s">
        <v>110</v>
      </c>
      <c r="B68" s="2" t="s">
        <v>23</v>
      </c>
      <c r="C68" s="2" t="s">
        <v>16</v>
      </c>
      <c r="D68" s="3" t="s">
        <v>102</v>
      </c>
      <c r="E68" s="28" t="s">
        <v>111</v>
      </c>
      <c r="F68" s="31">
        <v>1000</v>
      </c>
      <c r="G68" s="31"/>
      <c r="H68" s="31"/>
      <c r="I68" s="31">
        <f t="shared" si="0"/>
        <v>1000</v>
      </c>
    </row>
    <row r="69" spans="1:9" ht="60" x14ac:dyDescent="0.25">
      <c r="A69" s="1" t="s">
        <v>112</v>
      </c>
      <c r="B69" s="2" t="s">
        <v>23</v>
      </c>
      <c r="C69" s="2" t="s">
        <v>16</v>
      </c>
      <c r="D69" s="3" t="s">
        <v>102</v>
      </c>
      <c r="E69" s="28" t="s">
        <v>113</v>
      </c>
      <c r="F69" s="31">
        <v>3000</v>
      </c>
      <c r="G69" s="31">
        <v>3000</v>
      </c>
      <c r="H69" s="31"/>
      <c r="I69" s="31">
        <f t="shared" si="0"/>
        <v>6000</v>
      </c>
    </row>
    <row r="70" spans="1:9" ht="60" x14ac:dyDescent="0.25">
      <c r="A70" s="1" t="s">
        <v>114</v>
      </c>
      <c r="B70" s="2" t="s">
        <v>23</v>
      </c>
      <c r="C70" s="2" t="s">
        <v>16</v>
      </c>
      <c r="D70" s="3" t="s">
        <v>102</v>
      </c>
      <c r="E70" s="28" t="s">
        <v>115</v>
      </c>
      <c r="F70" s="31">
        <v>29000</v>
      </c>
      <c r="G70" s="31">
        <v>28000</v>
      </c>
      <c r="H70" s="31"/>
      <c r="I70" s="31">
        <f t="shared" si="0"/>
        <v>57000</v>
      </c>
    </row>
    <row r="71" spans="1:9" ht="60" x14ac:dyDescent="0.25">
      <c r="A71" s="1" t="s">
        <v>116</v>
      </c>
      <c r="B71" s="2" t="s">
        <v>23</v>
      </c>
      <c r="C71" s="2" t="s">
        <v>16</v>
      </c>
      <c r="D71" s="3" t="s">
        <v>102</v>
      </c>
      <c r="E71" s="28" t="s">
        <v>117</v>
      </c>
      <c r="F71" s="31">
        <v>116000</v>
      </c>
      <c r="G71" s="31">
        <v>205000</v>
      </c>
      <c r="H71" s="31"/>
      <c r="I71" s="31">
        <f t="shared" si="0"/>
        <v>321000</v>
      </c>
    </row>
    <row r="72" spans="1:9" ht="36" x14ac:dyDescent="0.25">
      <c r="A72" s="1" t="s">
        <v>118</v>
      </c>
      <c r="B72" s="2" t="s">
        <v>47</v>
      </c>
      <c r="C72" s="2" t="s">
        <v>16</v>
      </c>
      <c r="D72" s="3" t="s">
        <v>102</v>
      </c>
      <c r="E72" s="28" t="s">
        <v>119</v>
      </c>
      <c r="F72" s="31">
        <v>1000</v>
      </c>
      <c r="G72" s="31"/>
      <c r="H72" s="31">
        <v>1000</v>
      </c>
      <c r="I72" s="31">
        <f t="shared" si="0"/>
        <v>0</v>
      </c>
    </row>
    <row r="73" spans="1:9" ht="60" x14ac:dyDescent="0.25">
      <c r="A73" s="1" t="s">
        <v>120</v>
      </c>
      <c r="B73" s="2" t="s">
        <v>52</v>
      </c>
      <c r="C73" s="2" t="s">
        <v>16</v>
      </c>
      <c r="D73" s="3" t="s">
        <v>102</v>
      </c>
      <c r="E73" s="28" t="s">
        <v>121</v>
      </c>
      <c r="F73" s="31">
        <v>419000</v>
      </c>
      <c r="G73" s="31"/>
      <c r="H73" s="31"/>
      <c r="I73" s="31">
        <f t="shared" si="0"/>
        <v>419000</v>
      </c>
    </row>
    <row r="74" spans="1:9" ht="48" x14ac:dyDescent="0.25">
      <c r="A74" s="1" t="s">
        <v>122</v>
      </c>
      <c r="B74" s="2" t="s">
        <v>52</v>
      </c>
      <c r="C74" s="2" t="s">
        <v>16</v>
      </c>
      <c r="D74" s="3" t="s">
        <v>102</v>
      </c>
      <c r="E74" s="28" t="s">
        <v>123</v>
      </c>
      <c r="F74" s="31">
        <v>727000</v>
      </c>
      <c r="G74" s="31"/>
      <c r="H74" s="31">
        <v>217000</v>
      </c>
      <c r="I74" s="31">
        <f t="shared" si="0"/>
        <v>510000</v>
      </c>
    </row>
    <row r="75" spans="1:9" ht="36" x14ac:dyDescent="0.25">
      <c r="A75" s="1" t="s">
        <v>204</v>
      </c>
      <c r="B75" s="2" t="s">
        <v>52</v>
      </c>
      <c r="C75" s="2" t="s">
        <v>16</v>
      </c>
      <c r="D75" s="3" t="s">
        <v>102</v>
      </c>
      <c r="E75" s="28" t="s">
        <v>205</v>
      </c>
      <c r="F75" s="31">
        <v>19000</v>
      </c>
      <c r="G75" s="31"/>
      <c r="H75" s="31"/>
      <c r="I75" s="31">
        <f t="shared" si="0"/>
        <v>19000</v>
      </c>
    </row>
    <row r="76" spans="1:9" ht="48" x14ac:dyDescent="0.25">
      <c r="A76" s="1" t="s">
        <v>124</v>
      </c>
      <c r="B76" s="2" t="s">
        <v>52</v>
      </c>
      <c r="C76" s="2" t="s">
        <v>16</v>
      </c>
      <c r="D76" s="3" t="s">
        <v>102</v>
      </c>
      <c r="E76" s="28" t="s">
        <v>125</v>
      </c>
      <c r="F76" s="31">
        <v>1000</v>
      </c>
      <c r="G76" s="31"/>
      <c r="H76" s="31"/>
      <c r="I76" s="31">
        <f t="shared" si="0"/>
        <v>1000</v>
      </c>
    </row>
    <row r="77" spans="1:9" ht="108" x14ac:dyDescent="0.25">
      <c r="A77" s="1" t="s">
        <v>206</v>
      </c>
      <c r="B77" s="2" t="s">
        <v>52</v>
      </c>
      <c r="C77" s="2" t="s">
        <v>16</v>
      </c>
      <c r="D77" s="3" t="s">
        <v>102</v>
      </c>
      <c r="E77" s="28" t="s">
        <v>207</v>
      </c>
      <c r="F77" s="31">
        <v>85000</v>
      </c>
      <c r="G77" s="31"/>
      <c r="H77" s="31">
        <v>85000</v>
      </c>
      <c r="I77" s="31">
        <f t="shared" si="0"/>
        <v>0</v>
      </c>
    </row>
    <row r="78" spans="1:9" ht="72" x14ac:dyDescent="0.25">
      <c r="A78" s="1" t="s">
        <v>126</v>
      </c>
      <c r="B78" s="2" t="s">
        <v>23</v>
      </c>
      <c r="C78" s="2" t="s">
        <v>16</v>
      </c>
      <c r="D78" s="3" t="s">
        <v>102</v>
      </c>
      <c r="E78" s="28" t="s">
        <v>127</v>
      </c>
      <c r="F78" s="31">
        <v>880000</v>
      </c>
      <c r="G78" s="31"/>
      <c r="H78" s="31">
        <v>603834.13</v>
      </c>
      <c r="I78" s="31">
        <f t="shared" si="0"/>
        <v>276165.87</v>
      </c>
    </row>
    <row r="79" spans="1:9" ht="48" x14ac:dyDescent="0.25">
      <c r="A79" s="1" t="s">
        <v>128</v>
      </c>
      <c r="B79" s="2" t="s">
        <v>23</v>
      </c>
      <c r="C79" s="2" t="s">
        <v>16</v>
      </c>
      <c r="D79" s="3" t="s">
        <v>102</v>
      </c>
      <c r="E79" s="28" t="s">
        <v>129</v>
      </c>
      <c r="F79" s="31">
        <v>68000</v>
      </c>
      <c r="G79" s="31"/>
      <c r="H79" s="31"/>
      <c r="I79" s="31">
        <f t="shared" si="0"/>
        <v>68000</v>
      </c>
    </row>
    <row r="80" spans="1:9" s="26" customFormat="1" ht="14.25" x14ac:dyDescent="0.2">
      <c r="A80" s="37" t="s">
        <v>130</v>
      </c>
      <c r="B80" s="36" t="s">
        <v>15</v>
      </c>
      <c r="C80" s="36" t="s">
        <v>16</v>
      </c>
      <c r="D80" s="39" t="s">
        <v>17</v>
      </c>
      <c r="E80" s="29" t="s">
        <v>131</v>
      </c>
      <c r="F80" s="30">
        <f>SUM(F81:F83)</f>
        <v>14830000</v>
      </c>
      <c r="G80" s="30">
        <f>SUM(G81:G83)</f>
        <v>1992191.59</v>
      </c>
      <c r="H80" s="30">
        <f>SUM(H81:H83)</f>
        <v>4529358.4000000004</v>
      </c>
      <c r="I80" s="30">
        <f t="shared" si="0"/>
        <v>12292833.189999999</v>
      </c>
    </row>
    <row r="81" spans="1:9" s="26" customFormat="1" ht="15" x14ac:dyDescent="0.25">
      <c r="A81" s="51" t="s">
        <v>208</v>
      </c>
      <c r="B81" s="33" t="s">
        <v>52</v>
      </c>
      <c r="C81" s="33" t="s">
        <v>16</v>
      </c>
      <c r="D81" s="33" t="s">
        <v>209</v>
      </c>
      <c r="E81" s="28" t="s">
        <v>210</v>
      </c>
      <c r="F81" s="31">
        <v>10923000</v>
      </c>
      <c r="G81" s="31"/>
      <c r="H81" s="31">
        <v>4447042.4000000004</v>
      </c>
      <c r="I81" s="30">
        <f t="shared" si="0"/>
        <v>6475957.5999999996</v>
      </c>
    </row>
    <row r="82" spans="1:9" ht="24" x14ac:dyDescent="0.25">
      <c r="A82" s="38" t="s">
        <v>132</v>
      </c>
      <c r="B82" s="34" t="s">
        <v>52</v>
      </c>
      <c r="C82" s="34" t="s">
        <v>16</v>
      </c>
      <c r="D82" s="35" t="s">
        <v>133</v>
      </c>
      <c r="E82" s="28" t="s">
        <v>134</v>
      </c>
      <c r="F82" s="31">
        <v>1701000</v>
      </c>
      <c r="G82" s="31">
        <v>1992191.59</v>
      </c>
      <c r="H82" s="31"/>
      <c r="I82" s="30">
        <f t="shared" si="0"/>
        <v>3693191.59</v>
      </c>
    </row>
    <row r="83" spans="1:9" ht="24" x14ac:dyDescent="0.25">
      <c r="A83" s="1" t="s">
        <v>135</v>
      </c>
      <c r="B83" s="2" t="s">
        <v>52</v>
      </c>
      <c r="C83" s="2" t="s">
        <v>16</v>
      </c>
      <c r="D83" s="3" t="s">
        <v>133</v>
      </c>
      <c r="E83" s="28" t="s">
        <v>136</v>
      </c>
      <c r="F83" s="31">
        <v>2206000</v>
      </c>
      <c r="G83" s="31"/>
      <c r="H83" s="31">
        <v>82316</v>
      </c>
      <c r="I83" s="30">
        <f t="shared" si="0"/>
        <v>2123684</v>
      </c>
    </row>
    <row r="84" spans="1:9" s="26" customFormat="1" ht="14.25" x14ac:dyDescent="0.2">
      <c r="A84" s="21" t="s">
        <v>137</v>
      </c>
      <c r="B84" s="22" t="s">
        <v>15</v>
      </c>
      <c r="C84" s="22" t="s">
        <v>16</v>
      </c>
      <c r="D84" s="23" t="s">
        <v>17</v>
      </c>
      <c r="E84" s="29" t="s">
        <v>138</v>
      </c>
      <c r="F84" s="30">
        <f>F85+F156+F157+F158+F159</f>
        <v>1661107408.2299995</v>
      </c>
      <c r="G84" s="30">
        <f>G85+G156+G157+G158+G159</f>
        <v>167990538.91</v>
      </c>
      <c r="H84" s="30">
        <f>H85+H156+H157+H158+H159</f>
        <v>8702930.8599999994</v>
      </c>
      <c r="I84" s="30">
        <f t="shared" si="0"/>
        <v>1820395016.2799997</v>
      </c>
    </row>
    <row r="85" spans="1:9" s="26" customFormat="1" ht="24" x14ac:dyDescent="0.2">
      <c r="A85" s="21" t="s">
        <v>139</v>
      </c>
      <c r="B85" s="22" t="s">
        <v>15</v>
      </c>
      <c r="C85" s="22" t="s">
        <v>16</v>
      </c>
      <c r="D85" s="23" t="s">
        <v>17</v>
      </c>
      <c r="E85" s="29" t="s">
        <v>140</v>
      </c>
      <c r="F85" s="30">
        <f>SUM(F86:F134)</f>
        <v>1658109390.9899995</v>
      </c>
      <c r="G85" s="30">
        <f>SUM(G86:G134)</f>
        <v>153504559.91</v>
      </c>
      <c r="H85" s="30">
        <f>SUM(H86:H134)</f>
        <v>8702930.8599999994</v>
      </c>
      <c r="I85" s="30">
        <f t="shared" si="0"/>
        <v>1802911020.0399997</v>
      </c>
    </row>
    <row r="86" spans="1:9" ht="24" x14ac:dyDescent="0.25">
      <c r="A86" s="1" t="s">
        <v>141</v>
      </c>
      <c r="B86" s="2" t="s">
        <v>52</v>
      </c>
      <c r="C86" s="2" t="s">
        <v>16</v>
      </c>
      <c r="D86" s="3" t="s">
        <v>133</v>
      </c>
      <c r="E86" s="28" t="s">
        <v>142</v>
      </c>
      <c r="F86" s="31">
        <v>49379000</v>
      </c>
      <c r="G86" s="31"/>
      <c r="H86" s="31"/>
      <c r="I86" s="31">
        <f t="shared" si="0"/>
        <v>49379000</v>
      </c>
    </row>
    <row r="87" spans="1:9" ht="24" x14ac:dyDescent="0.25">
      <c r="A87" s="1" t="s">
        <v>143</v>
      </c>
      <c r="B87" s="2" t="s">
        <v>52</v>
      </c>
      <c r="C87" s="2" t="s">
        <v>16</v>
      </c>
      <c r="D87" s="3" t="s">
        <v>133</v>
      </c>
      <c r="E87" s="28" t="s">
        <v>144</v>
      </c>
      <c r="F87" s="31">
        <v>39822011</v>
      </c>
      <c r="G87" s="31"/>
      <c r="H87" s="31"/>
      <c r="I87" s="31">
        <f t="shared" ref="I87:I161" si="1">F87+G87-H87</f>
        <v>39822011</v>
      </c>
    </row>
    <row r="88" spans="1:9" ht="24" x14ac:dyDescent="0.25">
      <c r="A88" s="1" t="s">
        <v>288</v>
      </c>
      <c r="B88" s="2" t="s">
        <v>52</v>
      </c>
      <c r="C88" s="2" t="s">
        <v>16</v>
      </c>
      <c r="D88" s="3" t="s">
        <v>133</v>
      </c>
      <c r="E88" s="28" t="s">
        <v>287</v>
      </c>
      <c r="F88" s="31"/>
      <c r="G88" s="31">
        <v>40000000</v>
      </c>
      <c r="H88" s="31"/>
      <c r="I88" s="31">
        <f t="shared" si="1"/>
        <v>40000000</v>
      </c>
    </row>
    <row r="89" spans="1:9" ht="15" x14ac:dyDescent="0.25">
      <c r="A89" s="1" t="s">
        <v>266</v>
      </c>
      <c r="B89" s="2" t="s">
        <v>52</v>
      </c>
      <c r="C89" s="2" t="s">
        <v>16</v>
      </c>
      <c r="D89" s="3" t="s">
        <v>133</v>
      </c>
      <c r="E89" s="28" t="s">
        <v>265</v>
      </c>
      <c r="F89" s="31">
        <v>3743071</v>
      </c>
      <c r="G89" s="31">
        <v>725608</v>
      </c>
      <c r="H89" s="31"/>
      <c r="I89" s="31">
        <f t="shared" si="1"/>
        <v>4468679</v>
      </c>
    </row>
    <row r="90" spans="1:9" ht="24" x14ac:dyDescent="0.25">
      <c r="A90" s="1" t="s">
        <v>267</v>
      </c>
      <c r="B90" s="2" t="s">
        <v>52</v>
      </c>
      <c r="C90" s="2" t="s">
        <v>16</v>
      </c>
      <c r="D90" s="3" t="s">
        <v>133</v>
      </c>
      <c r="E90" s="28" t="s">
        <v>268</v>
      </c>
      <c r="F90" s="31">
        <v>1176755.43</v>
      </c>
      <c r="G90" s="46"/>
      <c r="H90" s="31"/>
      <c r="I90" s="31">
        <f t="shared" si="1"/>
        <v>1176755.43</v>
      </c>
    </row>
    <row r="91" spans="1:9" ht="36" x14ac:dyDescent="0.25">
      <c r="A91" s="1" t="s">
        <v>220</v>
      </c>
      <c r="B91" s="2" t="s">
        <v>52</v>
      </c>
      <c r="C91" s="2" t="s">
        <v>16</v>
      </c>
      <c r="D91" s="3" t="s">
        <v>133</v>
      </c>
      <c r="E91" s="28" t="s">
        <v>221</v>
      </c>
      <c r="F91" s="46">
        <v>10117000</v>
      </c>
      <c r="G91" s="46"/>
      <c r="H91" s="46"/>
      <c r="I91" s="31">
        <f t="shared" si="1"/>
        <v>10117000</v>
      </c>
    </row>
    <row r="92" spans="1:9" ht="60" x14ac:dyDescent="0.25">
      <c r="A92" s="1" t="s">
        <v>184</v>
      </c>
      <c r="B92" s="2" t="s">
        <v>52</v>
      </c>
      <c r="C92" s="2" t="s">
        <v>16</v>
      </c>
      <c r="D92" s="3" t="s">
        <v>133</v>
      </c>
      <c r="E92" s="28" t="s">
        <v>185</v>
      </c>
      <c r="F92" s="46">
        <v>1445700</v>
      </c>
      <c r="G92" s="46"/>
      <c r="H92" s="46"/>
      <c r="I92" s="31">
        <f t="shared" si="1"/>
        <v>1445700</v>
      </c>
    </row>
    <row r="93" spans="1:9" ht="48" x14ac:dyDescent="0.25">
      <c r="A93" s="1" t="s">
        <v>145</v>
      </c>
      <c r="B93" s="2" t="s">
        <v>52</v>
      </c>
      <c r="C93" s="2" t="s">
        <v>16</v>
      </c>
      <c r="D93" s="3" t="s">
        <v>133</v>
      </c>
      <c r="E93" s="28" t="s">
        <v>146</v>
      </c>
      <c r="F93" s="46">
        <v>24845378.850000001</v>
      </c>
      <c r="G93" s="46"/>
      <c r="H93" s="52">
        <v>1419800</v>
      </c>
      <c r="I93" s="31">
        <f t="shared" si="1"/>
        <v>23425578.850000001</v>
      </c>
    </row>
    <row r="94" spans="1:9" ht="60" x14ac:dyDescent="0.25">
      <c r="A94" s="1" t="s">
        <v>240</v>
      </c>
      <c r="B94" s="2" t="s">
        <v>52</v>
      </c>
      <c r="C94" s="2" t="s">
        <v>16</v>
      </c>
      <c r="D94" s="3" t="s">
        <v>133</v>
      </c>
      <c r="E94" s="28" t="s">
        <v>241</v>
      </c>
      <c r="F94" s="46">
        <v>450000</v>
      </c>
      <c r="G94" s="46"/>
      <c r="H94" s="46"/>
      <c r="I94" s="31">
        <f t="shared" si="1"/>
        <v>450000</v>
      </c>
    </row>
    <row r="95" spans="1:9" ht="36" x14ac:dyDescent="0.25">
      <c r="A95" s="1" t="s">
        <v>147</v>
      </c>
      <c r="B95" s="2" t="s">
        <v>52</v>
      </c>
      <c r="C95" s="2" t="s">
        <v>16</v>
      </c>
      <c r="D95" s="3" t="s">
        <v>133</v>
      </c>
      <c r="E95" s="28" t="s">
        <v>148</v>
      </c>
      <c r="F95" s="46">
        <v>500000</v>
      </c>
      <c r="G95" s="46"/>
      <c r="H95" s="46"/>
      <c r="I95" s="31">
        <f t="shared" si="1"/>
        <v>500000</v>
      </c>
    </row>
    <row r="96" spans="1:9" ht="24" x14ac:dyDescent="0.25">
      <c r="A96" s="1" t="s">
        <v>250</v>
      </c>
      <c r="B96" s="2" t="s">
        <v>52</v>
      </c>
      <c r="C96" s="2" t="s">
        <v>16</v>
      </c>
      <c r="D96" s="3" t="s">
        <v>133</v>
      </c>
      <c r="E96" s="28" t="s">
        <v>249</v>
      </c>
      <c r="F96" s="46">
        <v>1403325</v>
      </c>
      <c r="G96" s="46"/>
      <c r="H96" s="46"/>
      <c r="I96" s="31">
        <f t="shared" si="1"/>
        <v>1403325</v>
      </c>
    </row>
    <row r="97" spans="1:9" ht="24" x14ac:dyDescent="0.25">
      <c r="A97" s="1" t="s">
        <v>149</v>
      </c>
      <c r="B97" s="2" t="s">
        <v>52</v>
      </c>
      <c r="C97" s="2" t="s">
        <v>16</v>
      </c>
      <c r="D97" s="3" t="s">
        <v>133</v>
      </c>
      <c r="E97" s="28" t="s">
        <v>150</v>
      </c>
      <c r="F97" s="46">
        <v>668192</v>
      </c>
      <c r="G97" s="46"/>
      <c r="H97" s="46"/>
      <c r="I97" s="31">
        <f t="shared" si="1"/>
        <v>668192</v>
      </c>
    </row>
    <row r="98" spans="1:9" ht="24" x14ac:dyDescent="0.25">
      <c r="A98" s="1" t="s">
        <v>186</v>
      </c>
      <c r="B98" s="2" t="s">
        <v>52</v>
      </c>
      <c r="C98" s="2" t="s">
        <v>16</v>
      </c>
      <c r="D98" s="3" t="s">
        <v>133</v>
      </c>
      <c r="E98" s="28" t="s">
        <v>187</v>
      </c>
      <c r="F98" s="46">
        <v>10472840</v>
      </c>
      <c r="G98" s="46"/>
      <c r="H98" s="46"/>
      <c r="I98" s="31">
        <f t="shared" si="1"/>
        <v>10472840</v>
      </c>
    </row>
    <row r="99" spans="1:9" ht="24" x14ac:dyDescent="0.25">
      <c r="A99" s="1" t="s">
        <v>151</v>
      </c>
      <c r="B99" s="2" t="s">
        <v>52</v>
      </c>
      <c r="C99" s="2" t="s">
        <v>16</v>
      </c>
      <c r="D99" s="3" t="s">
        <v>133</v>
      </c>
      <c r="E99" s="28" t="s">
        <v>152</v>
      </c>
      <c r="F99" s="46">
        <v>228581.77</v>
      </c>
      <c r="G99" s="46"/>
      <c r="H99" s="46"/>
      <c r="I99" s="31">
        <f t="shared" si="1"/>
        <v>228581.77</v>
      </c>
    </row>
    <row r="100" spans="1:9" ht="36" x14ac:dyDescent="0.25">
      <c r="A100" s="1" t="s">
        <v>222</v>
      </c>
      <c r="B100" s="2" t="s">
        <v>52</v>
      </c>
      <c r="C100" s="2" t="s">
        <v>16</v>
      </c>
      <c r="D100" s="3" t="s">
        <v>133</v>
      </c>
      <c r="E100" s="28" t="s">
        <v>223</v>
      </c>
      <c r="F100" s="46">
        <v>7221764.8300000001</v>
      </c>
      <c r="G100" s="46"/>
      <c r="H100" s="46"/>
      <c r="I100" s="31">
        <f t="shared" si="1"/>
        <v>7221764.8300000001</v>
      </c>
    </row>
    <row r="101" spans="1:9" ht="24" x14ac:dyDescent="0.25">
      <c r="A101" s="1" t="s">
        <v>252</v>
      </c>
      <c r="B101" s="2" t="s">
        <v>52</v>
      </c>
      <c r="C101" s="2" t="s">
        <v>16</v>
      </c>
      <c r="D101" s="3" t="s">
        <v>133</v>
      </c>
      <c r="E101" s="28" t="s">
        <v>251</v>
      </c>
      <c r="F101" s="46">
        <v>242368970.72999999</v>
      </c>
      <c r="G101" s="46"/>
      <c r="H101" s="46"/>
      <c r="I101" s="31">
        <f t="shared" si="1"/>
        <v>242368970.72999999</v>
      </c>
    </row>
    <row r="102" spans="1:9" ht="24" x14ac:dyDescent="0.25">
      <c r="A102" s="1" t="s">
        <v>274</v>
      </c>
      <c r="B102" s="2" t="s">
        <v>52</v>
      </c>
      <c r="C102" s="2" t="s">
        <v>16</v>
      </c>
      <c r="D102" s="3" t="s">
        <v>133</v>
      </c>
      <c r="E102" s="28" t="s">
        <v>275</v>
      </c>
      <c r="F102" s="46">
        <v>1134711.67</v>
      </c>
      <c r="G102" s="46"/>
      <c r="H102" s="52">
        <v>374495.81</v>
      </c>
      <c r="I102" s="31">
        <f t="shared" si="1"/>
        <v>760215.85999999987</v>
      </c>
    </row>
    <row r="103" spans="1:9" ht="48" x14ac:dyDescent="0.25">
      <c r="A103" s="1" t="s">
        <v>224</v>
      </c>
      <c r="B103" s="2" t="s">
        <v>52</v>
      </c>
      <c r="C103" s="2" t="s">
        <v>16</v>
      </c>
      <c r="D103" s="3" t="s">
        <v>133</v>
      </c>
      <c r="E103" s="28" t="s">
        <v>253</v>
      </c>
      <c r="F103" s="46">
        <v>27294192</v>
      </c>
      <c r="G103" s="46"/>
      <c r="H103" s="46"/>
      <c r="I103" s="31">
        <f t="shared" si="1"/>
        <v>27294192</v>
      </c>
    </row>
    <row r="104" spans="1:9" ht="15" x14ac:dyDescent="0.25">
      <c r="A104" s="1" t="s">
        <v>153</v>
      </c>
      <c r="B104" s="2" t="s">
        <v>52</v>
      </c>
      <c r="C104" s="2" t="s">
        <v>296</v>
      </c>
      <c r="D104" s="3" t="s">
        <v>133</v>
      </c>
      <c r="E104" s="28" t="s">
        <v>293</v>
      </c>
      <c r="F104" s="46"/>
      <c r="G104" s="52">
        <v>60000</v>
      </c>
      <c r="H104" s="46"/>
      <c r="I104" s="31">
        <f t="shared" si="1"/>
        <v>60000</v>
      </c>
    </row>
    <row r="105" spans="1:9" ht="60" x14ac:dyDescent="0.25">
      <c r="A105" s="1" t="s">
        <v>153</v>
      </c>
      <c r="B105" s="2" t="s">
        <v>52</v>
      </c>
      <c r="C105" s="2" t="s">
        <v>227</v>
      </c>
      <c r="D105" s="3" t="s">
        <v>133</v>
      </c>
      <c r="E105" s="28" t="s">
        <v>272</v>
      </c>
      <c r="F105" s="46">
        <v>12525000</v>
      </c>
      <c r="G105" s="46"/>
      <c r="H105" s="46"/>
      <c r="I105" s="31">
        <f t="shared" si="1"/>
        <v>12525000</v>
      </c>
    </row>
    <row r="106" spans="1:9" ht="36" x14ac:dyDescent="0.25">
      <c r="A106" s="1" t="s">
        <v>153</v>
      </c>
      <c r="B106" s="2" t="s">
        <v>52</v>
      </c>
      <c r="C106" s="2" t="s">
        <v>154</v>
      </c>
      <c r="D106" s="3" t="s">
        <v>133</v>
      </c>
      <c r="E106" s="28" t="s">
        <v>294</v>
      </c>
      <c r="F106" s="46">
        <v>5535059</v>
      </c>
      <c r="G106" s="46"/>
      <c r="H106" s="46"/>
      <c r="I106" s="31">
        <f t="shared" si="1"/>
        <v>5535059</v>
      </c>
    </row>
    <row r="107" spans="1:9" ht="72" x14ac:dyDescent="0.25">
      <c r="A107" s="1" t="s">
        <v>153</v>
      </c>
      <c r="B107" s="2" t="s">
        <v>52</v>
      </c>
      <c r="C107" s="2" t="s">
        <v>155</v>
      </c>
      <c r="D107" s="3" t="s">
        <v>133</v>
      </c>
      <c r="E107" s="28" t="s">
        <v>295</v>
      </c>
      <c r="F107" s="46">
        <v>511312.23</v>
      </c>
      <c r="G107" s="46"/>
      <c r="H107" s="52">
        <v>75852</v>
      </c>
      <c r="I107" s="31">
        <f t="shared" si="1"/>
        <v>435460.23</v>
      </c>
    </row>
    <row r="108" spans="1:9" ht="36" x14ac:dyDescent="0.25">
      <c r="A108" s="1" t="s">
        <v>153</v>
      </c>
      <c r="B108" s="2" t="s">
        <v>52</v>
      </c>
      <c r="C108" s="2" t="s">
        <v>225</v>
      </c>
      <c r="D108" s="3" t="s">
        <v>133</v>
      </c>
      <c r="E108" s="28" t="s">
        <v>226</v>
      </c>
      <c r="F108" s="46">
        <v>724570</v>
      </c>
      <c r="G108" s="46"/>
      <c r="H108" s="46"/>
      <c r="I108" s="31">
        <f t="shared" si="1"/>
        <v>724570</v>
      </c>
    </row>
    <row r="109" spans="1:9" ht="36" x14ac:dyDescent="0.25">
      <c r="A109" s="1" t="s">
        <v>153</v>
      </c>
      <c r="B109" s="2" t="s">
        <v>52</v>
      </c>
      <c r="C109" s="2" t="s">
        <v>188</v>
      </c>
      <c r="D109" s="3" t="s">
        <v>133</v>
      </c>
      <c r="E109" s="28" t="s">
        <v>190</v>
      </c>
      <c r="F109" s="46">
        <v>38470740.799999997</v>
      </c>
      <c r="G109" s="52">
        <v>1540403.41</v>
      </c>
      <c r="H109" s="46"/>
      <c r="I109" s="31">
        <f t="shared" si="1"/>
        <v>40011144.209999993</v>
      </c>
    </row>
    <row r="110" spans="1:9" ht="36" x14ac:dyDescent="0.25">
      <c r="A110" s="1" t="s">
        <v>153</v>
      </c>
      <c r="B110" s="2" t="s">
        <v>52</v>
      </c>
      <c r="C110" s="2" t="s">
        <v>228</v>
      </c>
      <c r="D110" s="3" t="s">
        <v>133</v>
      </c>
      <c r="E110" s="28" t="s">
        <v>229</v>
      </c>
      <c r="F110" s="46">
        <v>6006367.2400000002</v>
      </c>
      <c r="G110" s="46"/>
      <c r="H110" s="52">
        <v>106875</v>
      </c>
      <c r="I110" s="31">
        <f t="shared" si="1"/>
        <v>5899492.2400000002</v>
      </c>
    </row>
    <row r="111" spans="1:9" ht="48" x14ac:dyDescent="0.25">
      <c r="A111" s="1" t="s">
        <v>153</v>
      </c>
      <c r="B111" s="2" t="s">
        <v>52</v>
      </c>
      <c r="C111" s="2" t="s">
        <v>189</v>
      </c>
      <c r="D111" s="3" t="s">
        <v>133</v>
      </c>
      <c r="E111" s="28" t="s">
        <v>191</v>
      </c>
      <c r="F111" s="46">
        <v>6127792.75</v>
      </c>
      <c r="G111" s="46"/>
      <c r="H111" s="52">
        <v>711344</v>
      </c>
      <c r="I111" s="31">
        <f t="shared" si="1"/>
        <v>5416448.75</v>
      </c>
    </row>
    <row r="112" spans="1:9" ht="36" x14ac:dyDescent="0.25">
      <c r="A112" s="1" t="s">
        <v>153</v>
      </c>
      <c r="B112" s="2" t="s">
        <v>52</v>
      </c>
      <c r="C112" s="2" t="s">
        <v>256</v>
      </c>
      <c r="D112" s="3" t="s">
        <v>133</v>
      </c>
      <c r="E112" s="28" t="s">
        <v>255</v>
      </c>
      <c r="F112" s="46">
        <v>1000000</v>
      </c>
      <c r="G112" s="46"/>
      <c r="H112" s="46"/>
      <c r="I112" s="31">
        <f t="shared" si="1"/>
        <v>1000000</v>
      </c>
    </row>
    <row r="113" spans="1:9" ht="60" x14ac:dyDescent="0.25">
      <c r="A113" s="1" t="s">
        <v>153</v>
      </c>
      <c r="B113" s="2" t="s">
        <v>52</v>
      </c>
      <c r="C113" s="2" t="s">
        <v>281</v>
      </c>
      <c r="D113" s="3" t="s">
        <v>133</v>
      </c>
      <c r="E113" s="28" t="s">
        <v>280</v>
      </c>
      <c r="F113" s="46">
        <v>59969329</v>
      </c>
      <c r="G113" s="52">
        <v>9339359</v>
      </c>
      <c r="H113" s="46"/>
      <c r="I113" s="31">
        <f t="shared" si="1"/>
        <v>69308688</v>
      </c>
    </row>
    <row r="114" spans="1:9" ht="60" x14ac:dyDescent="0.25">
      <c r="A114" s="1" t="s">
        <v>156</v>
      </c>
      <c r="B114" s="2" t="s">
        <v>52</v>
      </c>
      <c r="C114" s="2" t="s">
        <v>157</v>
      </c>
      <c r="D114" s="3" t="s">
        <v>133</v>
      </c>
      <c r="E114" s="28" t="s">
        <v>158</v>
      </c>
      <c r="F114" s="46">
        <v>556305684.45000005</v>
      </c>
      <c r="G114" s="52">
        <v>54406293.5</v>
      </c>
      <c r="H114" s="46"/>
      <c r="I114" s="31">
        <f t="shared" si="1"/>
        <v>610711977.95000005</v>
      </c>
    </row>
    <row r="115" spans="1:9" ht="48" x14ac:dyDescent="0.25">
      <c r="A115" s="1" t="s">
        <v>156</v>
      </c>
      <c r="B115" s="2" t="s">
        <v>52</v>
      </c>
      <c r="C115" s="2" t="s">
        <v>238</v>
      </c>
      <c r="D115" s="3" t="s">
        <v>133</v>
      </c>
      <c r="E115" s="28" t="s">
        <v>239</v>
      </c>
      <c r="F115" s="46">
        <v>74396.61</v>
      </c>
      <c r="G115" s="46"/>
      <c r="H115" s="46"/>
      <c r="I115" s="31">
        <f t="shared" si="1"/>
        <v>74396.61</v>
      </c>
    </row>
    <row r="116" spans="1:9" ht="48" x14ac:dyDescent="0.25">
      <c r="A116" s="1" t="s">
        <v>156</v>
      </c>
      <c r="B116" s="2" t="s">
        <v>52</v>
      </c>
      <c r="C116" s="2" t="s">
        <v>159</v>
      </c>
      <c r="D116" s="3" t="s">
        <v>133</v>
      </c>
      <c r="E116" s="28" t="s">
        <v>160</v>
      </c>
      <c r="F116" s="46">
        <v>343441175.64999998</v>
      </c>
      <c r="G116" s="52">
        <v>25285761</v>
      </c>
      <c r="H116" s="46"/>
      <c r="I116" s="31">
        <f t="shared" si="1"/>
        <v>368726936.64999998</v>
      </c>
    </row>
    <row r="117" spans="1:9" ht="48" x14ac:dyDescent="0.25">
      <c r="A117" s="1" t="s">
        <v>156</v>
      </c>
      <c r="B117" s="2" t="s">
        <v>52</v>
      </c>
      <c r="C117" s="2" t="s">
        <v>161</v>
      </c>
      <c r="D117" s="3" t="s">
        <v>133</v>
      </c>
      <c r="E117" s="28" t="s">
        <v>162</v>
      </c>
      <c r="F117" s="46">
        <v>11039736</v>
      </c>
      <c r="G117" s="46"/>
      <c r="H117" s="52">
        <v>25672</v>
      </c>
      <c r="I117" s="31">
        <f t="shared" si="1"/>
        <v>11014064</v>
      </c>
    </row>
    <row r="118" spans="1:9" ht="36" x14ac:dyDescent="0.25">
      <c r="A118" s="1" t="s">
        <v>156</v>
      </c>
      <c r="B118" s="2" t="s">
        <v>52</v>
      </c>
      <c r="C118" s="2" t="s">
        <v>163</v>
      </c>
      <c r="D118" s="3" t="s">
        <v>133</v>
      </c>
      <c r="E118" s="28" t="s">
        <v>164</v>
      </c>
      <c r="F118" s="46">
        <v>1355800</v>
      </c>
      <c r="G118" s="46"/>
      <c r="H118" s="46"/>
      <c r="I118" s="31">
        <f t="shared" si="1"/>
        <v>1355800</v>
      </c>
    </row>
    <row r="119" spans="1:9" ht="24" x14ac:dyDescent="0.25">
      <c r="A119" s="1" t="s">
        <v>156</v>
      </c>
      <c r="B119" s="2" t="s">
        <v>52</v>
      </c>
      <c r="C119" s="2" t="s">
        <v>165</v>
      </c>
      <c r="D119" s="3" t="s">
        <v>133</v>
      </c>
      <c r="E119" s="28" t="s">
        <v>166</v>
      </c>
      <c r="F119" s="46">
        <v>1241480.6000000001</v>
      </c>
      <c r="G119" s="46"/>
      <c r="H119" s="46"/>
      <c r="I119" s="31">
        <f t="shared" si="1"/>
        <v>1241480.6000000001</v>
      </c>
    </row>
    <row r="120" spans="1:9" ht="144" x14ac:dyDescent="0.25">
      <c r="A120" s="1" t="s">
        <v>156</v>
      </c>
      <c r="B120" s="2" t="s">
        <v>52</v>
      </c>
      <c r="C120" s="2" t="s">
        <v>167</v>
      </c>
      <c r="D120" s="3" t="s">
        <v>133</v>
      </c>
      <c r="E120" s="28" t="s">
        <v>242</v>
      </c>
      <c r="F120" s="46">
        <v>170992.34</v>
      </c>
      <c r="G120" s="46"/>
      <c r="H120" s="46"/>
      <c r="I120" s="31">
        <f t="shared" si="1"/>
        <v>170992.34</v>
      </c>
    </row>
    <row r="121" spans="1:9" ht="24" x14ac:dyDescent="0.25">
      <c r="A121" s="1" t="s">
        <v>156</v>
      </c>
      <c r="B121" s="2" t="s">
        <v>52</v>
      </c>
      <c r="C121" s="2" t="s">
        <v>234</v>
      </c>
      <c r="D121" s="3" t="s">
        <v>133</v>
      </c>
      <c r="E121" s="28" t="s">
        <v>235</v>
      </c>
      <c r="F121" s="46">
        <v>10000</v>
      </c>
      <c r="G121" s="46"/>
      <c r="H121" s="46"/>
      <c r="I121" s="31">
        <f t="shared" si="1"/>
        <v>10000</v>
      </c>
    </row>
    <row r="122" spans="1:9" ht="84" x14ac:dyDescent="0.25">
      <c r="A122" s="1" t="s">
        <v>156</v>
      </c>
      <c r="B122" s="2" t="s">
        <v>52</v>
      </c>
      <c r="C122" s="2" t="s">
        <v>168</v>
      </c>
      <c r="D122" s="3" t="s">
        <v>133</v>
      </c>
      <c r="E122" s="28" t="s">
        <v>169</v>
      </c>
      <c r="F122" s="46">
        <v>1040241.71</v>
      </c>
      <c r="G122" s="46"/>
      <c r="H122" s="46"/>
      <c r="I122" s="31">
        <f t="shared" si="1"/>
        <v>1040241.71</v>
      </c>
    </row>
    <row r="123" spans="1:9" ht="96" x14ac:dyDescent="0.25">
      <c r="A123" s="1" t="s">
        <v>156</v>
      </c>
      <c r="B123" s="2" t="s">
        <v>52</v>
      </c>
      <c r="C123" s="2" t="s">
        <v>170</v>
      </c>
      <c r="D123" s="3" t="s">
        <v>133</v>
      </c>
      <c r="E123" s="28" t="s">
        <v>171</v>
      </c>
      <c r="F123" s="46">
        <v>135510.37</v>
      </c>
      <c r="G123" s="46"/>
      <c r="H123" s="52">
        <v>44058</v>
      </c>
      <c r="I123" s="31">
        <f t="shared" si="1"/>
        <v>91452.37</v>
      </c>
    </row>
    <row r="124" spans="1:9" ht="36" x14ac:dyDescent="0.25">
      <c r="A124" s="1" t="s">
        <v>156</v>
      </c>
      <c r="B124" s="2" t="s">
        <v>52</v>
      </c>
      <c r="C124" s="2" t="s">
        <v>236</v>
      </c>
      <c r="D124" s="3" t="s">
        <v>133</v>
      </c>
      <c r="E124" s="28" t="s">
        <v>237</v>
      </c>
      <c r="F124" s="46">
        <v>580852.02</v>
      </c>
      <c r="G124" s="46"/>
      <c r="H124" s="46"/>
      <c r="I124" s="31">
        <f t="shared" si="1"/>
        <v>580852.02</v>
      </c>
    </row>
    <row r="125" spans="1:9" ht="84" x14ac:dyDescent="0.25">
      <c r="A125" s="1" t="s">
        <v>156</v>
      </c>
      <c r="B125" s="2" t="s">
        <v>52</v>
      </c>
      <c r="C125" s="2" t="s">
        <v>172</v>
      </c>
      <c r="D125" s="3" t="s">
        <v>133</v>
      </c>
      <c r="E125" s="28" t="s">
        <v>173</v>
      </c>
      <c r="F125" s="46">
        <v>1321500</v>
      </c>
      <c r="G125" s="46"/>
      <c r="H125" s="46"/>
      <c r="I125" s="31">
        <f t="shared" si="1"/>
        <v>1321500</v>
      </c>
    </row>
    <row r="126" spans="1:9" ht="48" x14ac:dyDescent="0.25">
      <c r="A126" s="1" t="s">
        <v>174</v>
      </c>
      <c r="B126" s="2" t="s">
        <v>52</v>
      </c>
      <c r="C126" s="2" t="s">
        <v>16</v>
      </c>
      <c r="D126" s="3" t="s">
        <v>133</v>
      </c>
      <c r="E126" s="28" t="s">
        <v>175</v>
      </c>
      <c r="F126" s="46">
        <v>1386865</v>
      </c>
      <c r="G126" s="46"/>
      <c r="H126" s="52">
        <v>283794.59000000003</v>
      </c>
      <c r="I126" s="31">
        <f t="shared" si="1"/>
        <v>1103070.4099999999</v>
      </c>
    </row>
    <row r="127" spans="1:9" ht="36" x14ac:dyDescent="0.25">
      <c r="A127" s="1" t="s">
        <v>232</v>
      </c>
      <c r="B127" s="2" t="s">
        <v>52</v>
      </c>
      <c r="C127" s="2" t="s">
        <v>16</v>
      </c>
      <c r="D127" s="3" t="s">
        <v>133</v>
      </c>
      <c r="E127" s="28" t="s">
        <v>233</v>
      </c>
      <c r="F127" s="46">
        <v>1303830</v>
      </c>
      <c r="G127" s="46"/>
      <c r="H127" s="46"/>
      <c r="I127" s="31">
        <f t="shared" si="1"/>
        <v>1303830</v>
      </c>
    </row>
    <row r="128" spans="1:9" ht="48" x14ac:dyDescent="0.25">
      <c r="A128" s="1" t="s">
        <v>176</v>
      </c>
      <c r="B128" s="2" t="s">
        <v>52</v>
      </c>
      <c r="C128" s="2" t="s">
        <v>16</v>
      </c>
      <c r="D128" s="3" t="s">
        <v>133</v>
      </c>
      <c r="E128" s="28" t="s">
        <v>177</v>
      </c>
      <c r="F128" s="46">
        <v>19000</v>
      </c>
      <c r="G128" s="46"/>
      <c r="H128" s="46"/>
      <c r="I128" s="31">
        <f t="shared" si="1"/>
        <v>19000</v>
      </c>
    </row>
    <row r="129" spans="1:9" ht="24" x14ac:dyDescent="0.25">
      <c r="A129" s="1" t="s">
        <v>230</v>
      </c>
      <c r="B129" s="2" t="s">
        <v>52</v>
      </c>
      <c r="C129" s="2" t="s">
        <v>16</v>
      </c>
      <c r="D129" s="3" t="s">
        <v>133</v>
      </c>
      <c r="E129" s="28" t="s">
        <v>231</v>
      </c>
      <c r="F129" s="46">
        <v>2040300</v>
      </c>
      <c r="G129" s="46"/>
      <c r="H129" s="46"/>
      <c r="I129" s="31">
        <f t="shared" si="1"/>
        <v>2040300</v>
      </c>
    </row>
    <row r="130" spans="1:9" ht="96" x14ac:dyDescent="0.25">
      <c r="A130" s="1" t="s">
        <v>278</v>
      </c>
      <c r="B130" s="2" t="s">
        <v>52</v>
      </c>
      <c r="C130" s="2" t="s">
        <v>16</v>
      </c>
      <c r="D130" s="3" t="s">
        <v>133</v>
      </c>
      <c r="E130" s="28" t="s">
        <v>279</v>
      </c>
      <c r="F130" s="46">
        <v>598920</v>
      </c>
      <c r="G130" s="46"/>
      <c r="H130" s="46"/>
      <c r="I130" s="31">
        <f t="shared" si="1"/>
        <v>598920</v>
      </c>
    </row>
    <row r="131" spans="1:9" ht="72" x14ac:dyDescent="0.25">
      <c r="A131" s="1" t="s">
        <v>192</v>
      </c>
      <c r="B131" s="2" t="s">
        <v>52</v>
      </c>
      <c r="C131" s="2" t="s">
        <v>16</v>
      </c>
      <c r="D131" s="3" t="s">
        <v>133</v>
      </c>
      <c r="E131" s="28" t="s">
        <v>196</v>
      </c>
      <c r="F131" s="46">
        <v>4291152.6500000004</v>
      </c>
      <c r="G131" s="46"/>
      <c r="H131" s="46"/>
      <c r="I131" s="31">
        <f t="shared" si="1"/>
        <v>4291152.6500000004</v>
      </c>
    </row>
    <row r="132" spans="1:9" ht="84" x14ac:dyDescent="0.25">
      <c r="A132" s="1" t="s">
        <v>193</v>
      </c>
      <c r="B132" s="2" t="s">
        <v>52</v>
      </c>
      <c r="C132" s="2" t="s">
        <v>16</v>
      </c>
      <c r="D132" s="3" t="s">
        <v>133</v>
      </c>
      <c r="E132" s="28" t="s">
        <v>197</v>
      </c>
      <c r="F132" s="46">
        <v>56822535</v>
      </c>
      <c r="G132" s="46"/>
      <c r="H132" s="52">
        <v>3933521</v>
      </c>
      <c r="I132" s="31">
        <f t="shared" si="1"/>
        <v>52889014</v>
      </c>
    </row>
    <row r="133" spans="1:9" ht="48" x14ac:dyDescent="0.25">
      <c r="A133" s="1" t="s">
        <v>194</v>
      </c>
      <c r="B133" s="2" t="s">
        <v>52</v>
      </c>
      <c r="C133" s="2" t="s">
        <v>16</v>
      </c>
      <c r="D133" s="3" t="s">
        <v>133</v>
      </c>
      <c r="E133" s="28" t="s">
        <v>198</v>
      </c>
      <c r="F133" s="46">
        <v>46800000</v>
      </c>
      <c r="G133" s="46"/>
      <c r="H133" s="46"/>
      <c r="I133" s="31">
        <f t="shared" si="1"/>
        <v>46800000</v>
      </c>
    </row>
    <row r="134" spans="1:9" ht="24" x14ac:dyDescent="0.25">
      <c r="A134" s="1" t="s">
        <v>195</v>
      </c>
      <c r="B134" s="2" t="s">
        <v>52</v>
      </c>
      <c r="C134" s="2" t="s">
        <v>16</v>
      </c>
      <c r="D134" s="3" t="s">
        <v>133</v>
      </c>
      <c r="E134" s="28" t="s">
        <v>199</v>
      </c>
      <c r="F134" s="46">
        <v>74987753.290000007</v>
      </c>
      <c r="G134" s="46">
        <f>G135+G136+G137+G138+G139+G140+G141+G142+G143+G144+G145+G146+G147+G148+G149+G150+G151+G152+G153+G154+G155</f>
        <v>22147135</v>
      </c>
      <c r="H134" s="46">
        <f>H135+H136+H137+H138+H139+H140+H141+H142+H143+H144+H145+H146+H147+H148+H149+H150+H151+H152+H153+H154+H155</f>
        <v>1727518.46</v>
      </c>
      <c r="I134" s="31">
        <f t="shared" si="1"/>
        <v>95407369.830000013</v>
      </c>
    </row>
    <row r="135" spans="1:9" ht="24" hidden="1" x14ac:dyDescent="0.25">
      <c r="A135" s="1"/>
      <c r="B135" s="2"/>
      <c r="C135" s="2"/>
      <c r="D135" s="3"/>
      <c r="E135" s="28" t="s">
        <v>284</v>
      </c>
      <c r="F135" s="46"/>
      <c r="G135" s="46">
        <v>20883425</v>
      </c>
      <c r="H135" s="46"/>
      <c r="I135" s="31">
        <f t="shared" si="1"/>
        <v>20883425</v>
      </c>
    </row>
    <row r="136" spans="1:9" ht="48" hidden="1" x14ac:dyDescent="0.25">
      <c r="A136" s="1"/>
      <c r="B136" s="2"/>
      <c r="C136" s="2"/>
      <c r="D136" s="3"/>
      <c r="E136" s="28" t="s">
        <v>285</v>
      </c>
      <c r="F136" s="46"/>
      <c r="G136" s="46">
        <v>115210</v>
      </c>
      <c r="H136" s="46"/>
      <c r="I136" s="31">
        <f t="shared" si="1"/>
        <v>115210</v>
      </c>
    </row>
    <row r="137" spans="1:9" ht="72" hidden="1" x14ac:dyDescent="0.25">
      <c r="A137" s="1"/>
      <c r="B137" s="2"/>
      <c r="C137" s="2"/>
      <c r="D137" s="3"/>
      <c r="E137" s="28" t="s">
        <v>247</v>
      </c>
      <c r="F137" s="46">
        <v>2060000</v>
      </c>
      <c r="G137" s="46"/>
      <c r="H137" s="46"/>
      <c r="I137" s="31">
        <f t="shared" si="1"/>
        <v>2060000</v>
      </c>
    </row>
    <row r="138" spans="1:9" ht="60" hidden="1" x14ac:dyDescent="0.25">
      <c r="A138" s="1"/>
      <c r="B138" s="2"/>
      <c r="C138" s="2"/>
      <c r="D138" s="3"/>
      <c r="E138" s="28" t="s">
        <v>286</v>
      </c>
      <c r="F138" s="46"/>
      <c r="G138" s="46">
        <v>860000</v>
      </c>
      <c r="H138" s="46"/>
      <c r="I138" s="31">
        <f t="shared" si="1"/>
        <v>860000</v>
      </c>
    </row>
    <row r="139" spans="1:9" ht="24" hidden="1" x14ac:dyDescent="0.25">
      <c r="A139" s="1"/>
      <c r="B139" s="2"/>
      <c r="C139" s="2"/>
      <c r="D139" s="3"/>
      <c r="E139" s="28" t="s">
        <v>248</v>
      </c>
      <c r="F139" s="46">
        <v>1473800</v>
      </c>
      <c r="G139" s="46"/>
      <c r="H139" s="46"/>
      <c r="I139" s="31">
        <f t="shared" si="1"/>
        <v>1473800</v>
      </c>
    </row>
    <row r="140" spans="1:9" ht="21.4" hidden="1" customHeight="1" x14ac:dyDescent="0.25">
      <c r="A140" s="1"/>
      <c r="B140" s="2"/>
      <c r="C140" s="2"/>
      <c r="D140" s="3"/>
      <c r="E140" s="28" t="s">
        <v>298</v>
      </c>
      <c r="F140" s="46">
        <v>899942</v>
      </c>
      <c r="G140" s="46"/>
      <c r="H140" s="52">
        <v>32924</v>
      </c>
      <c r="I140" s="31">
        <f t="shared" si="1"/>
        <v>867018</v>
      </c>
    </row>
    <row r="141" spans="1:9" ht="24" hidden="1" x14ac:dyDescent="0.25">
      <c r="A141" s="1"/>
      <c r="B141" s="2"/>
      <c r="C141" s="2"/>
      <c r="D141" s="3"/>
      <c r="E141" s="28" t="s">
        <v>263</v>
      </c>
      <c r="F141" s="46">
        <v>6975231</v>
      </c>
      <c r="G141" s="46"/>
      <c r="H141" s="46"/>
      <c r="I141" s="31">
        <f t="shared" si="1"/>
        <v>6975231</v>
      </c>
    </row>
    <row r="142" spans="1:9" ht="24" hidden="1" x14ac:dyDescent="0.25">
      <c r="A142" s="1"/>
      <c r="B142" s="2"/>
      <c r="C142" s="2"/>
      <c r="D142" s="3"/>
      <c r="E142" s="28" t="s">
        <v>264</v>
      </c>
      <c r="F142" s="46">
        <v>8087271</v>
      </c>
      <c r="G142" s="46"/>
      <c r="H142" s="46"/>
      <c r="I142" s="31">
        <f t="shared" si="1"/>
        <v>8087271</v>
      </c>
    </row>
    <row r="143" spans="1:9" ht="24" hidden="1" x14ac:dyDescent="0.25">
      <c r="A143" s="1"/>
      <c r="B143" s="2"/>
      <c r="C143" s="2"/>
      <c r="D143" s="3"/>
      <c r="E143" s="28" t="s">
        <v>254</v>
      </c>
      <c r="F143" s="46">
        <v>5000000</v>
      </c>
      <c r="G143" s="46"/>
      <c r="H143" s="46"/>
      <c r="I143" s="31">
        <f t="shared" si="1"/>
        <v>5000000</v>
      </c>
    </row>
    <row r="144" spans="1:9" ht="15" hidden="1" x14ac:dyDescent="0.25">
      <c r="A144" s="1"/>
      <c r="B144" s="2"/>
      <c r="C144" s="2"/>
      <c r="D144" s="3"/>
      <c r="E144" s="28" t="s">
        <v>257</v>
      </c>
      <c r="F144" s="46">
        <v>356080</v>
      </c>
      <c r="G144" s="46"/>
      <c r="H144" s="46"/>
      <c r="I144" s="31">
        <f t="shared" si="1"/>
        <v>356080</v>
      </c>
    </row>
    <row r="145" spans="1:9" ht="36" hidden="1" x14ac:dyDescent="0.25">
      <c r="A145" s="1"/>
      <c r="B145" s="2"/>
      <c r="C145" s="2"/>
      <c r="D145" s="3"/>
      <c r="E145" s="28" t="s">
        <v>297</v>
      </c>
      <c r="F145" s="46">
        <v>1693200</v>
      </c>
      <c r="G145" s="46"/>
      <c r="H145" s="46"/>
      <c r="I145" s="31">
        <f>F145+G145-H145</f>
        <v>1693200</v>
      </c>
    </row>
    <row r="146" spans="1:9" ht="24" hidden="1" x14ac:dyDescent="0.25">
      <c r="A146" s="1"/>
      <c r="B146" s="2"/>
      <c r="C146" s="2"/>
      <c r="D146" s="3"/>
      <c r="E146" s="28" t="s">
        <v>258</v>
      </c>
      <c r="F146" s="46">
        <v>3414000</v>
      </c>
      <c r="G146" s="46"/>
      <c r="H146" s="46"/>
      <c r="I146" s="31">
        <f t="shared" si="1"/>
        <v>3414000</v>
      </c>
    </row>
    <row r="147" spans="1:9" ht="15" hidden="1" x14ac:dyDescent="0.25">
      <c r="A147" s="1"/>
      <c r="B147" s="2"/>
      <c r="C147" s="2"/>
      <c r="D147" s="3"/>
      <c r="E147" s="28" t="s">
        <v>269</v>
      </c>
      <c r="F147" s="46">
        <v>2000000</v>
      </c>
      <c r="G147" s="46"/>
      <c r="H147" s="46"/>
      <c r="I147" s="31">
        <f t="shared" si="1"/>
        <v>2000000</v>
      </c>
    </row>
    <row r="148" spans="1:9" ht="24" hidden="1" x14ac:dyDescent="0.25">
      <c r="A148" s="1"/>
      <c r="B148" s="2"/>
      <c r="C148" s="2"/>
      <c r="D148" s="3"/>
      <c r="E148" s="28" t="s">
        <v>273</v>
      </c>
      <c r="F148" s="46">
        <v>1720797</v>
      </c>
      <c r="G148" s="46"/>
      <c r="H148" s="46"/>
      <c r="I148" s="31">
        <f t="shared" si="1"/>
        <v>1720797</v>
      </c>
    </row>
    <row r="149" spans="1:9" ht="15" hidden="1" x14ac:dyDescent="0.25">
      <c r="A149" s="1"/>
      <c r="B149" s="2"/>
      <c r="C149" s="2"/>
      <c r="D149" s="3"/>
      <c r="E149" s="28" t="s">
        <v>283</v>
      </c>
      <c r="F149" s="46">
        <v>3465750</v>
      </c>
      <c r="G149" s="46"/>
      <c r="H149" s="46"/>
      <c r="I149" s="31">
        <f t="shared" si="1"/>
        <v>3465750</v>
      </c>
    </row>
    <row r="150" spans="1:9" ht="48" hidden="1" x14ac:dyDescent="0.25">
      <c r="A150" s="1"/>
      <c r="B150" s="2"/>
      <c r="C150" s="2"/>
      <c r="D150" s="3"/>
      <c r="E150" s="28" t="s">
        <v>276</v>
      </c>
      <c r="F150" s="46">
        <v>2059900</v>
      </c>
      <c r="G150" s="46"/>
      <c r="H150" s="46"/>
      <c r="I150" s="31">
        <f t="shared" si="1"/>
        <v>2059900</v>
      </c>
    </row>
    <row r="151" spans="1:9" ht="48" hidden="1" x14ac:dyDescent="0.25">
      <c r="A151" s="1"/>
      <c r="B151" s="2"/>
      <c r="C151" s="2"/>
      <c r="D151" s="3"/>
      <c r="E151" s="28" t="s">
        <v>277</v>
      </c>
      <c r="F151" s="46">
        <v>729593.82</v>
      </c>
      <c r="G151" s="46"/>
      <c r="H151" s="46"/>
      <c r="I151" s="31">
        <f t="shared" si="1"/>
        <v>729593.82</v>
      </c>
    </row>
    <row r="152" spans="1:9" ht="60" hidden="1" x14ac:dyDescent="0.25">
      <c r="A152" s="1"/>
      <c r="B152" s="2"/>
      <c r="C152" s="2"/>
      <c r="D152" s="3"/>
      <c r="E152" s="28" t="s">
        <v>299</v>
      </c>
      <c r="F152" s="46">
        <v>2155213.62</v>
      </c>
      <c r="G152" s="46"/>
      <c r="H152" s="52">
        <v>240975.46</v>
      </c>
      <c r="I152" s="31">
        <f t="shared" si="1"/>
        <v>1914238.1600000001</v>
      </c>
    </row>
    <row r="153" spans="1:9" ht="132" hidden="1" x14ac:dyDescent="0.25">
      <c r="A153" s="1"/>
      <c r="B153" s="2"/>
      <c r="C153" s="2"/>
      <c r="D153" s="3"/>
      <c r="E153" s="28" t="s">
        <v>300</v>
      </c>
      <c r="F153" s="46"/>
      <c r="G153" s="52">
        <v>88500</v>
      </c>
      <c r="H153" s="52"/>
      <c r="I153" s="31">
        <f t="shared" si="1"/>
        <v>88500</v>
      </c>
    </row>
    <row r="154" spans="1:9" ht="24" hidden="1" x14ac:dyDescent="0.25">
      <c r="A154" s="1"/>
      <c r="B154" s="2"/>
      <c r="C154" s="2"/>
      <c r="D154" s="3"/>
      <c r="E154" s="28" t="s">
        <v>301</v>
      </c>
      <c r="F154" s="46">
        <v>5112885.1500000004</v>
      </c>
      <c r="G154" s="52"/>
      <c r="H154" s="52">
        <v>1453619</v>
      </c>
      <c r="I154" s="31">
        <f t="shared" si="1"/>
        <v>3659266.1500000004</v>
      </c>
    </row>
    <row r="155" spans="1:9" ht="15" hidden="1" x14ac:dyDescent="0.25">
      <c r="A155" s="1"/>
      <c r="B155" s="2"/>
      <c r="C155" s="2"/>
      <c r="D155" s="3"/>
      <c r="E155" s="53" t="s">
        <v>302</v>
      </c>
      <c r="F155" s="46"/>
      <c r="G155" s="52">
        <v>200000</v>
      </c>
      <c r="H155" s="52"/>
      <c r="I155" s="31">
        <f t="shared" si="1"/>
        <v>200000</v>
      </c>
    </row>
    <row r="156" spans="1:9" ht="24" x14ac:dyDescent="0.25">
      <c r="A156" s="1" t="s">
        <v>303</v>
      </c>
      <c r="B156" s="2" t="s">
        <v>52</v>
      </c>
      <c r="C156" s="2" t="s">
        <v>16</v>
      </c>
      <c r="D156" s="3" t="s">
        <v>133</v>
      </c>
      <c r="E156" s="28" t="s">
        <v>304</v>
      </c>
      <c r="F156" s="46"/>
      <c r="G156" s="52">
        <v>200000</v>
      </c>
      <c r="H156" s="46"/>
      <c r="I156" s="31">
        <f>F156+G156-H156</f>
        <v>200000</v>
      </c>
    </row>
    <row r="157" spans="1:9" ht="24" x14ac:dyDescent="0.25">
      <c r="A157" s="1" t="s">
        <v>270</v>
      </c>
      <c r="B157" s="2" t="s">
        <v>52</v>
      </c>
      <c r="C157" s="2" t="s">
        <v>16</v>
      </c>
      <c r="D157" s="3" t="s">
        <v>133</v>
      </c>
      <c r="E157" s="28" t="s">
        <v>271</v>
      </c>
      <c r="F157" s="46">
        <v>991143</v>
      </c>
      <c r="G157" s="46"/>
      <c r="H157" s="46"/>
      <c r="I157" s="31">
        <f>F157+G157-H157</f>
        <v>991143</v>
      </c>
    </row>
    <row r="158" spans="1:9" ht="36" x14ac:dyDescent="0.25">
      <c r="A158" s="1" t="s">
        <v>261</v>
      </c>
      <c r="B158" s="2" t="s">
        <v>52</v>
      </c>
      <c r="C158" s="2" t="s">
        <v>16</v>
      </c>
      <c r="D158" s="3" t="s">
        <v>133</v>
      </c>
      <c r="E158" s="28" t="s">
        <v>259</v>
      </c>
      <c r="F158" s="46">
        <v>1119394.1000000001</v>
      </c>
      <c r="G158" s="52">
        <v>14043910</v>
      </c>
      <c r="H158" s="46"/>
      <c r="I158" s="31">
        <f t="shared" si="1"/>
        <v>15163304.1</v>
      </c>
    </row>
    <row r="159" spans="1:9" ht="36" x14ac:dyDescent="0.25">
      <c r="A159" s="1" t="s">
        <v>262</v>
      </c>
      <c r="B159" s="2" t="s">
        <v>52</v>
      </c>
      <c r="C159" s="2" t="s">
        <v>16</v>
      </c>
      <c r="D159" s="3" t="s">
        <v>133</v>
      </c>
      <c r="E159" s="28" t="s">
        <v>260</v>
      </c>
      <c r="F159" s="46">
        <v>887480.14</v>
      </c>
      <c r="G159" s="52">
        <v>242069</v>
      </c>
      <c r="H159" s="46"/>
      <c r="I159" s="31">
        <f t="shared" si="1"/>
        <v>1129549.1400000001</v>
      </c>
    </row>
    <row r="160" spans="1:9" ht="15.75" x14ac:dyDescent="0.25">
      <c r="A160" s="67"/>
      <c r="B160" s="68"/>
      <c r="C160" s="68"/>
      <c r="D160" s="69"/>
      <c r="E160" s="27" t="s">
        <v>178</v>
      </c>
      <c r="F160" s="32">
        <f>F18+F84</f>
        <v>2545414408.2299995</v>
      </c>
      <c r="G160" s="32">
        <f>G18+G84</f>
        <v>236126927.25999999</v>
      </c>
      <c r="H160" s="32">
        <f>H18+H84</f>
        <v>15059976.119999999</v>
      </c>
      <c r="I160" s="30">
        <f t="shared" si="1"/>
        <v>2766481359.3699999</v>
      </c>
    </row>
    <row r="161" spans="1:9" ht="15.75" x14ac:dyDescent="0.25">
      <c r="A161" s="67"/>
      <c r="B161" s="68"/>
      <c r="C161" s="68"/>
      <c r="D161" s="69"/>
      <c r="E161" s="27" t="s">
        <v>179</v>
      </c>
      <c r="F161" s="32">
        <f>F162-F160</f>
        <v>125030880.84000063</v>
      </c>
      <c r="G161" s="32"/>
      <c r="H161" s="32">
        <v>119266785.18000001</v>
      </c>
      <c r="I161" s="30">
        <f t="shared" si="1"/>
        <v>5764095.6600006223</v>
      </c>
    </row>
    <row r="162" spans="1:9" ht="16.5" thickBot="1" x14ac:dyDescent="0.3">
      <c r="A162" s="59"/>
      <c r="B162" s="60"/>
      <c r="C162" s="60"/>
      <c r="D162" s="61"/>
      <c r="E162" s="62" t="s">
        <v>180</v>
      </c>
      <c r="F162" s="63">
        <v>2670445289.0700002</v>
      </c>
      <c r="G162" s="63">
        <v>145905129.25999999</v>
      </c>
      <c r="H162" s="63">
        <v>44104963.299999997</v>
      </c>
      <c r="I162" s="64">
        <f>F162+G162-H162</f>
        <v>2772245455.0299997</v>
      </c>
    </row>
    <row r="163" spans="1:9" ht="15.75" x14ac:dyDescent="0.25">
      <c r="A163" s="57"/>
      <c r="B163" s="57"/>
      <c r="C163" s="57"/>
      <c r="D163" s="57"/>
      <c r="E163" s="54"/>
      <c r="F163" s="55"/>
      <c r="G163" s="55"/>
      <c r="H163" s="55"/>
      <c r="I163" s="56"/>
    </row>
    <row r="164" spans="1:9" ht="15.75" x14ac:dyDescent="0.25">
      <c r="A164" s="57"/>
      <c r="B164" s="57"/>
      <c r="C164" s="57"/>
      <c r="D164" s="57"/>
      <c r="E164" s="54"/>
      <c r="F164" s="55"/>
      <c r="G164" s="55"/>
      <c r="H164" s="55"/>
      <c r="I164" s="56"/>
    </row>
    <row r="165" spans="1:9" ht="15.75" x14ac:dyDescent="0.25">
      <c r="A165" s="73" t="s">
        <v>306</v>
      </c>
      <c r="B165" s="73"/>
      <c r="C165" s="73"/>
      <c r="D165" s="73"/>
      <c r="E165" s="73"/>
      <c r="F165" s="73"/>
      <c r="G165" s="73"/>
      <c r="H165" s="73"/>
      <c r="I165" s="73"/>
    </row>
    <row r="166" spans="1:9" ht="15.75" x14ac:dyDescent="0.25">
      <c r="A166" s="57"/>
      <c r="B166" s="57"/>
      <c r="C166" s="57"/>
      <c r="D166" s="57"/>
      <c r="E166" s="54"/>
      <c r="F166" s="55"/>
      <c r="G166" s="55"/>
      <c r="H166" s="55"/>
      <c r="I166" s="56"/>
    </row>
    <row r="167" spans="1:9" ht="15.75" x14ac:dyDescent="0.25">
      <c r="A167" s="70"/>
      <c r="B167" s="70"/>
      <c r="C167" s="70"/>
      <c r="D167" s="70"/>
      <c r="E167" s="70"/>
      <c r="F167" s="70"/>
      <c r="G167" s="70"/>
      <c r="H167" s="70"/>
      <c r="I167" s="70"/>
    </row>
    <row r="168" spans="1:9" ht="15.75" x14ac:dyDescent="0.25">
      <c r="A168" s="73" t="s">
        <v>307</v>
      </c>
      <c r="B168" s="74"/>
      <c r="C168" s="74"/>
      <c r="D168" s="74"/>
      <c r="E168" s="74"/>
      <c r="F168" s="74"/>
      <c r="G168" s="74"/>
      <c r="H168" s="74"/>
      <c r="I168" s="74"/>
    </row>
    <row r="169" spans="1:9" ht="15.75" x14ac:dyDescent="0.25">
      <c r="A169" s="70"/>
      <c r="B169" s="70"/>
      <c r="C169" s="70"/>
      <c r="D169" s="70"/>
      <c r="E169" s="58"/>
    </row>
  </sheetData>
  <autoFilter ref="A14:I14">
    <filterColumn colId="0" showButton="0"/>
    <filterColumn colId="1" showButton="0"/>
    <filterColumn colId="2" showButton="0"/>
  </autoFilter>
  <mergeCells count="14">
    <mergeCell ref="E3:I3"/>
    <mergeCell ref="E4:I4"/>
    <mergeCell ref="E5:I5"/>
    <mergeCell ref="A161:D161"/>
    <mergeCell ref="A169:D169"/>
    <mergeCell ref="E8:I8"/>
    <mergeCell ref="E9:I9"/>
    <mergeCell ref="A12:I12"/>
    <mergeCell ref="A14:D14"/>
    <mergeCell ref="A160:D160"/>
    <mergeCell ref="E10:I10"/>
    <mergeCell ref="A165:I165"/>
    <mergeCell ref="A167:I167"/>
    <mergeCell ref="A168:I168"/>
  </mergeCells>
  <pageMargins left="0.74803149606299213" right="0.74803149606299213" top="0.67" bottom="0.98425196850393704" header="0.51181102362204722" footer="0.51181102362204722"/>
  <pageSetup paperSize="9" scale="85" fitToHeight="0" orientation="portrait" r:id="rId1"/>
  <headerFooter alignWithMargins="0"/>
  <rowBreaks count="1" manualBreakCount="1">
    <brk id="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2025-01-17T04:17:22Z</cp:lastPrinted>
  <dcterms:created xsi:type="dcterms:W3CDTF">2022-11-10T04:03:46Z</dcterms:created>
  <dcterms:modified xsi:type="dcterms:W3CDTF">2025-01-10T10:55:22Z</dcterms:modified>
</cp:coreProperties>
</file>